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228" windowWidth="15120" windowHeight="8616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Лист1!$A$1:$E$561</definedName>
  </definedNames>
  <calcPr calcId="145621"/>
</workbook>
</file>

<file path=xl/calcChain.xml><?xml version="1.0" encoding="utf-8"?>
<calcChain xmlns="http://schemas.openxmlformats.org/spreadsheetml/2006/main">
  <c r="E550" i="1" l="1"/>
  <c r="E176" i="1"/>
  <c r="E28" i="1"/>
  <c r="E74" i="1" l="1"/>
  <c r="E339" i="1"/>
  <c r="E553" i="1" l="1"/>
  <c r="E144" i="1"/>
  <c r="E324" i="1" l="1"/>
  <c r="E323" i="1" s="1"/>
  <c r="E431" i="1"/>
  <c r="E544" i="1" l="1"/>
  <c r="E266" i="1"/>
  <c r="E265" i="1" s="1"/>
  <c r="E414" i="1"/>
  <c r="E413" i="1" s="1"/>
  <c r="E412" i="1" s="1"/>
  <c r="E455" i="1"/>
  <c r="E454" i="1" s="1"/>
  <c r="E453" i="1" s="1"/>
  <c r="E452" i="1" s="1"/>
  <c r="E341" i="1"/>
  <c r="E338" i="1" s="1"/>
  <c r="E30" i="1"/>
  <c r="E100" i="1"/>
  <c r="E142" i="1"/>
  <c r="E158" i="1" l="1"/>
  <c r="E157" i="1" s="1"/>
  <c r="E140" i="1"/>
  <c r="E139" i="1" s="1"/>
  <c r="E147" i="1"/>
  <c r="E248" i="1" l="1"/>
  <c r="E208" i="1"/>
  <c r="E168" i="1"/>
  <c r="E87" i="1"/>
  <c r="E302" i="1"/>
  <c r="E58" i="1" l="1"/>
  <c r="E32" i="1"/>
  <c r="E76" i="1" l="1"/>
  <c r="E65" i="1"/>
  <c r="E206" i="1" l="1"/>
  <c r="E205" i="1" s="1"/>
  <c r="E56" i="1"/>
  <c r="E54" i="1"/>
  <c r="E556" i="1"/>
  <c r="E488" i="1"/>
  <c r="E404" i="1"/>
  <c r="E368" i="1"/>
  <c r="E250" i="1"/>
  <c r="E252" i="1"/>
  <c r="E178" i="1"/>
  <c r="E113" i="1"/>
  <c r="E44" i="1"/>
  <c r="E47" i="1"/>
  <c r="E463" i="1"/>
  <c r="E462" i="1" s="1"/>
  <c r="E316" i="1" l="1"/>
  <c r="E314" i="1"/>
  <c r="E349" i="1"/>
  <c r="E328" i="1"/>
  <c r="E327" i="1" s="1"/>
  <c r="E326" i="1" s="1"/>
  <c r="E237" i="1"/>
  <c r="E468" i="1"/>
  <c r="E467" i="1" s="1"/>
  <c r="E471" i="1"/>
  <c r="E470" i="1" s="1"/>
  <c r="E460" i="1"/>
  <c r="E459" i="1" s="1"/>
  <c r="E211" i="1"/>
  <c r="E210" i="1" s="1"/>
  <c r="E81" i="1"/>
  <c r="E541" i="1"/>
  <c r="E201" i="1"/>
  <c r="E149" i="1"/>
  <c r="E146" i="1" s="1"/>
  <c r="E458" i="1" l="1"/>
  <c r="E457" i="1" s="1"/>
  <c r="E466" i="1"/>
  <c r="E465" i="1" s="1"/>
  <c r="E185" i="1" l="1"/>
  <c r="E135" i="1"/>
  <c r="E132" i="1" s="1"/>
  <c r="E520" i="1"/>
  <c r="E522" i="1"/>
  <c r="E318" i="1"/>
  <c r="E313" i="1" s="1"/>
  <c r="E131" i="1" l="1"/>
  <c r="E519" i="1"/>
  <c r="E109" i="1"/>
  <c r="E548" i="1"/>
  <c r="E543" i="1" s="1"/>
  <c r="E539" i="1"/>
  <c r="E538" i="1" s="1"/>
  <c r="E534" i="1"/>
  <c r="E533" i="1" s="1"/>
  <c r="E529" i="1"/>
  <c r="E528" i="1" s="1"/>
  <c r="E526" i="1"/>
  <c r="E525" i="1" s="1"/>
  <c r="E517" i="1"/>
  <c r="E516" i="1" s="1"/>
  <c r="E512" i="1"/>
  <c r="E511" i="1" s="1"/>
  <c r="E508" i="1"/>
  <c r="E506" i="1"/>
  <c r="E504" i="1"/>
  <c r="E500" i="1"/>
  <c r="E499" i="1" s="1"/>
  <c r="E497" i="1"/>
  <c r="E496" i="1" s="1"/>
  <c r="E493" i="1"/>
  <c r="E490" i="1"/>
  <c r="E483" i="1"/>
  <c r="E482" i="1" s="1"/>
  <c r="E479" i="1"/>
  <c r="E478" i="1" s="1"/>
  <c r="E477" i="1" s="1"/>
  <c r="E475" i="1"/>
  <c r="E474" i="1" s="1"/>
  <c r="E473" i="1" s="1"/>
  <c r="E450" i="1"/>
  <c r="E449" i="1" s="1"/>
  <c r="E443" i="1"/>
  <c r="E442" i="1" s="1"/>
  <c r="E438" i="1"/>
  <c r="E437" i="1" s="1"/>
  <c r="E434" i="1"/>
  <c r="E430" i="1" s="1"/>
  <c r="E487" i="1" l="1"/>
  <c r="E537" i="1"/>
  <c r="E429" i="1"/>
  <c r="E436" i="1"/>
  <c r="E524" i="1"/>
  <c r="E510" i="1"/>
  <c r="E503" i="1"/>
  <c r="E448" i="1"/>
  <c r="E447" i="1" s="1"/>
  <c r="E481" i="1" l="1"/>
  <c r="E427" i="1"/>
  <c r="E425" i="1"/>
  <c r="E422" i="1"/>
  <c r="E421" i="1" s="1"/>
  <c r="E419" i="1"/>
  <c r="E418" i="1" s="1"/>
  <c r="E408" i="1"/>
  <c r="E407" i="1" s="1"/>
  <c r="E406" i="1" s="1"/>
  <c r="E402" i="1"/>
  <c r="E401" i="1" s="1"/>
  <c r="E398" i="1"/>
  <c r="E397" i="1" s="1"/>
  <c r="E396" i="1" s="1"/>
  <c r="E393" i="1"/>
  <c r="E392" i="1" s="1"/>
  <c r="E390" i="1"/>
  <c r="E389" i="1" s="1"/>
  <c r="E387" i="1"/>
  <c r="E386" i="1" s="1"/>
  <c r="E384" i="1"/>
  <c r="E383" i="1" s="1"/>
  <c r="E380" i="1"/>
  <c r="E379" i="1" s="1"/>
  <c r="E377" i="1"/>
  <c r="E376" i="1" s="1"/>
  <c r="E372" i="1"/>
  <c r="E370" i="1"/>
  <c r="E364" i="1"/>
  <c r="E362" i="1"/>
  <c r="E357" i="1"/>
  <c r="E355" i="1"/>
  <c r="E348" i="1"/>
  <c r="E347" i="1" s="1"/>
  <c r="E345" i="1"/>
  <c r="E344" i="1" s="1"/>
  <c r="E343" i="1" s="1"/>
  <c r="E336" i="1"/>
  <c r="E335" i="1" s="1"/>
  <c r="E334" i="1" s="1"/>
  <c r="E332" i="1"/>
  <c r="E331" i="1" s="1"/>
  <c r="E330" i="1" s="1"/>
  <c r="E321" i="1"/>
  <c r="E320" i="1" s="1"/>
  <c r="E311" i="1"/>
  <c r="E310" i="1" s="1"/>
  <c r="E308" i="1"/>
  <c r="E307" i="1" s="1"/>
  <c r="E301" i="1"/>
  <c r="E297" i="1"/>
  <c r="E296" i="1" s="1"/>
  <c r="E294" i="1"/>
  <c r="E293" i="1" s="1"/>
  <c r="E291" i="1"/>
  <c r="E290" i="1" s="1"/>
  <c r="E287" i="1"/>
  <c r="E286" i="1" s="1"/>
  <c r="E282" i="1"/>
  <c r="E281" i="1" s="1"/>
  <c r="E277" i="1"/>
  <c r="E276" i="1" s="1"/>
  <c r="E270" i="1"/>
  <c r="E269" i="1" s="1"/>
  <c r="E268" i="1" s="1"/>
  <c r="E263" i="1"/>
  <c r="E262" i="1" s="1"/>
  <c r="E260" i="1"/>
  <c r="E259" i="1" s="1"/>
  <c r="E257" i="1"/>
  <c r="E255" i="1"/>
  <c r="E246" i="1"/>
  <c r="E245" i="1" s="1"/>
  <c r="E241" i="1"/>
  <c r="E240" i="1" s="1"/>
  <c r="E236" i="1"/>
  <c r="E234" i="1"/>
  <c r="E233" i="1" s="1"/>
  <c r="E230" i="1"/>
  <c r="E227" i="1"/>
  <c r="E224" i="1"/>
  <c r="E221" i="1"/>
  <c r="E218" i="1"/>
  <c r="E215" i="1"/>
  <c r="E203" i="1"/>
  <c r="E200" i="1" s="1"/>
  <c r="E198" i="1"/>
  <c r="E197" i="1" s="1"/>
  <c r="E195" i="1"/>
  <c r="E194" i="1" s="1"/>
  <c r="E192" i="1"/>
  <c r="E191" i="1" s="1"/>
  <c r="E187" i="1"/>
  <c r="E184" i="1" s="1"/>
  <c r="E182" i="1"/>
  <c r="E180" i="1"/>
  <c r="E173" i="1"/>
  <c r="E171" i="1"/>
  <c r="E167" i="1"/>
  <c r="E165" i="1"/>
  <c r="E163" i="1"/>
  <c r="E153" i="1"/>
  <c r="E152" i="1" s="1"/>
  <c r="E151" i="1" s="1"/>
  <c r="E137" i="1"/>
  <c r="E133" i="1"/>
  <c r="E129" i="1"/>
  <c r="E128" i="1" s="1"/>
  <c r="E126" i="1"/>
  <c r="E125" i="1" s="1"/>
  <c r="E123" i="1"/>
  <c r="E122" i="1" s="1"/>
  <c r="E118" i="1"/>
  <c r="E116" i="1"/>
  <c r="E108" i="1"/>
  <c r="E104" i="1"/>
  <c r="E103" i="1" s="1"/>
  <c r="E96" i="1"/>
  <c r="E95" i="1" s="1"/>
  <c r="E93" i="1"/>
  <c r="E92" i="1" s="1"/>
  <c r="E90" i="1"/>
  <c r="E89" i="1" s="1"/>
  <c r="E85" i="1"/>
  <c r="E84" i="1" s="1"/>
  <c r="E79" i="1"/>
  <c r="E72" i="1"/>
  <c r="E71" i="1" s="1"/>
  <c r="E68" i="1"/>
  <c r="E175" i="1" l="1"/>
  <c r="E306" i="1"/>
  <c r="E121" i="1"/>
  <c r="E120" i="1" s="1"/>
  <c r="E190" i="1"/>
  <c r="E367" i="1"/>
  <c r="E361" i="1"/>
  <c r="E375" i="1"/>
  <c r="E112" i="1"/>
  <c r="E111" i="1" s="1"/>
  <c r="E64" i="1"/>
  <c r="E354" i="1"/>
  <c r="E353" i="1" s="1"/>
  <c r="E254" i="1"/>
  <c r="E244" i="1" s="1"/>
  <c r="E78" i="1"/>
  <c r="E83" i="1"/>
  <c r="E162" i="1"/>
  <c r="E170" i="1"/>
  <c r="E214" i="1"/>
  <c r="E424" i="1"/>
  <c r="E417" i="1" s="1"/>
  <c r="E400" i="1"/>
  <c r="E395" i="1" s="1"/>
  <c r="E382" i="1"/>
  <c r="E300" i="1"/>
  <c r="E299" i="1" s="1"/>
  <c r="E275" i="1"/>
  <c r="E274" i="1" s="1"/>
  <c r="E220" i="1"/>
  <c r="E226" i="1"/>
  <c r="E62" i="1"/>
  <c r="E60" i="1"/>
  <c r="E51" i="1"/>
  <c r="E49" i="1"/>
  <c r="E45" i="1"/>
  <c r="E41" i="1"/>
  <c r="E39" i="1"/>
  <c r="E37" i="1"/>
  <c r="E34" i="1"/>
  <c r="E27" i="1" s="1"/>
  <c r="E53" i="1" l="1"/>
  <c r="E43" i="1" s="1"/>
  <c r="E305" i="1"/>
  <c r="E360" i="1"/>
  <c r="E359" i="1" s="1"/>
  <c r="E161" i="1"/>
  <c r="E160" i="1" s="1"/>
  <c r="E26" i="1"/>
  <c r="E416" i="1"/>
  <c r="E243" i="1"/>
  <c r="E70" i="1"/>
  <c r="E374" i="1"/>
  <c r="E213" i="1"/>
  <c r="E189" i="1" s="1"/>
  <c r="E25" i="1" l="1"/>
  <c r="E23" i="1" s="1"/>
</calcChain>
</file>

<file path=xl/sharedStrings.xml><?xml version="1.0" encoding="utf-8"?>
<sst xmlns="http://schemas.openxmlformats.org/spreadsheetml/2006/main" count="1102" uniqueCount="624">
  <si>
    <t>№ п/п</t>
  </si>
  <si>
    <t>Наименование</t>
  </si>
  <si>
    <t>ЦСР</t>
  </si>
  <si>
    <t>ВР</t>
  </si>
  <si>
    <t>Сумма</t>
  </si>
  <si>
    <t>ВСЕГО</t>
  </si>
  <si>
    <t>Муниципальная программа муниципального образования Тимашевский район "Развитие образования"</t>
  </si>
  <si>
    <t>Расходы на обеспечение деятельности (оказание услуг) муниципальных учреждений</t>
  </si>
  <si>
    <t>Предоставление субсидий бюджетным автономным учреждениям и иным некоммерческим организациям</t>
  </si>
  <si>
    <t>01 0 00 00000</t>
  </si>
  <si>
    <t>01 1 01 00590</t>
  </si>
  <si>
    <t>Капитальные вложения в объекты государственной (муниципальной) собственности</t>
  </si>
  <si>
    <t>01 1 01 60710</t>
  </si>
  <si>
    <t>Закупка товаров, работ и услуг для государственных (муниципальных) нужд</t>
  </si>
  <si>
    <t>Осуществление отдельных государственных полномочий по 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 образовательных организаций, расположенных на территории Краснодарского края, проживающим и работающим в сельской местности, рабочих поселках (поселках городского типа) Краснодарского края</t>
  </si>
  <si>
    <t>01 1 01 60820</t>
  </si>
  <si>
    <t>Осуществление отдельных государственных полномочий по обеспечению  государственных гарантий реализации прав на получение общедоступного и бесплатного образования</t>
  </si>
  <si>
    <t>01 1 01 60860</t>
  </si>
  <si>
    <t>Осуществление государственных полномочий по финансовому обеспечению получения образования в частных дошкольных и общеобразовательных  организациях</t>
  </si>
  <si>
    <t>01 1 01 62460</t>
  </si>
  <si>
    <t>Развитие системы дошкольного образования</t>
  </si>
  <si>
    <t>Развитие начального общего, основного, среднего (полного) общего образования</t>
  </si>
  <si>
    <t>01 2 00 00000</t>
  </si>
  <si>
    <t>01 2 01 00000</t>
  </si>
  <si>
    <t>01 2 01 00590</t>
  </si>
  <si>
    <t>01 2 01 60820</t>
  </si>
  <si>
    <t>Осуществление государственных полномочий по обеспечению государственных гарантий реализации прав на получение общедоступного и бесплатного образования</t>
  </si>
  <si>
    <t>01 2 01 60860</t>
  </si>
  <si>
    <t>01 2 02 00000</t>
  </si>
  <si>
    <t>01 1 01 00000</t>
  </si>
  <si>
    <t>Реализация мероприятий государственной программы "Развитие образования"</t>
  </si>
  <si>
    <t>01 2 02 S0600</t>
  </si>
  <si>
    <t>01 2 02 62500</t>
  </si>
  <si>
    <t>01 2 03 00000</t>
  </si>
  <si>
    <t>01 2 03 10260</t>
  </si>
  <si>
    <t>Осуществление отдельных государственных полномочий по обеспечению льготным питанием учащихся из много детных семей в муниципальных общеобразовательных организациях</t>
  </si>
  <si>
    <t>01 2 03 62370</t>
  </si>
  <si>
    <t>Развитие системы дополнительного образования</t>
  </si>
  <si>
    <t>01 3 00 00000</t>
  </si>
  <si>
    <t>01 3 01 00000</t>
  </si>
  <si>
    <t>01 3 01 00590</t>
  </si>
  <si>
    <t>01 3 01 60820</t>
  </si>
  <si>
    <t>01 3 02 00000</t>
  </si>
  <si>
    <t>Проведение физкультурных и спортивных мероприятий по развитию детско-юношеских школ и клубов</t>
  </si>
  <si>
    <t>01 3 02 10310</t>
  </si>
  <si>
    <t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</t>
  </si>
  <si>
    <t>01 3 02 60740</t>
  </si>
  <si>
    <t>Финансовое обеспечение деятельности прочих учреждений, относящихся к системе образования</t>
  </si>
  <si>
    <t>01 4 00 00000</t>
  </si>
  <si>
    <t>01 4 01 00000</t>
  </si>
  <si>
    <t>01 4 01 00590</t>
  </si>
  <si>
    <t>01 4 02 00000</t>
  </si>
  <si>
    <t>01 4 02 00590</t>
  </si>
  <si>
    <t>01 4 03 00000</t>
  </si>
  <si>
    <t>01 4 03 00590</t>
  </si>
  <si>
    <t>01 4 04 00000</t>
  </si>
  <si>
    <t>01 4 04 00590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</si>
  <si>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</si>
  <si>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бюджетные ассигнования</t>
  </si>
  <si>
    <t>01 4 05 00000</t>
  </si>
  <si>
    <t>Расходы на обеспечение функций органов местного самоуправления</t>
  </si>
  <si>
    <t>01 4 05 00190</t>
  </si>
  <si>
    <t>Стипендии администрации Тимашевского района обучающимся гражданам, заключившим договор на целевое обучение в высших учебных организациях Краснодарского края</t>
  </si>
  <si>
    <t>01 4 06 40050</t>
  </si>
  <si>
    <t>Социальное обеспечение и иные выплаты населению</t>
  </si>
  <si>
    <t>Организация отдых учащихся образовательных организаций в каникулярное время</t>
  </si>
  <si>
    <t>01 5 00 00000</t>
  </si>
  <si>
    <t>01 5 01 00000</t>
  </si>
  <si>
    <t>Мероприятия по организации отдыха и оздоровления детей в каникулярное время</t>
  </si>
  <si>
    <t>Реализация мероприятий  государственной программы Краснодарского края "Дети Кубани"</t>
  </si>
  <si>
    <t>01 5 01 60590</t>
  </si>
  <si>
    <t>01 1 00 00000</t>
  </si>
  <si>
    <t>Муниципальная программа муниципального образования Тимашевский район "Развитие культуры"</t>
  </si>
  <si>
    <t>02 0 00 00000</t>
  </si>
  <si>
    <t>01 5 01 S0590</t>
  </si>
  <si>
    <t>02 1 00 00000</t>
  </si>
  <si>
    <t>Культура Тимашевского района</t>
  </si>
  <si>
    <t>02 1 01 00000</t>
  </si>
  <si>
    <t>Реализация мероприятий по развитию культуры и искусства</t>
  </si>
  <si>
    <t>02 1 01 10300</t>
  </si>
  <si>
    <t>02 1 02 10300</t>
  </si>
  <si>
    <t>02 1 03 00000</t>
  </si>
  <si>
    <t>Совершенствование деятельности муниципальных учреждений, подведомственных отделу культуры администрации муниципального образования Тимашевский район</t>
  </si>
  <si>
    <t>02 2 00 00000</t>
  </si>
  <si>
    <t>02 2 01 00000</t>
  </si>
  <si>
    <t>Расходы на  обеспечение деятельности (оказание услуг) муниципальных учреждений</t>
  </si>
  <si>
    <t>02 2 01 00590</t>
  </si>
  <si>
    <t>02 2 01 60820</t>
  </si>
  <si>
    <t>02 2 02 00000</t>
  </si>
  <si>
    <t>Управление в сфере установленных функций</t>
  </si>
  <si>
    <t>02 4 00 00000</t>
  </si>
  <si>
    <t>02 4 01 00000</t>
  </si>
  <si>
    <t>02 4 01 00190</t>
  </si>
  <si>
    <t>Расходы на выплату персоналу  в целях  обеспечения выполнения функций государственными (муниципальными ) органами, казенными учреждениями, органами управления государственными внебюджетными фондами</t>
  </si>
  <si>
    <t>Муниципальная программа  муниципального образования Тимашевский район "Развитие  здравоохранения"</t>
  </si>
  <si>
    <t>03 0 00 00000</t>
  </si>
  <si>
    <t>Организация оказания первичной медико-санитарной помощи</t>
  </si>
  <si>
    <t>03 1 00 00000</t>
  </si>
  <si>
    <t>03 1 01 00000</t>
  </si>
  <si>
    <t>Осуществление отдельных государственных полномочий по пердоставлению мер социальной поддержки жертвам политических репрессий, труженикам тыла, ветеранам труда, ветеранам военной службы, достигшим возраста, дающего право на пенсию по старости в бесплатном изготовлении и ремонте зубных протезов (кроме изготовленных из драгоценных металлов) в сложных клинических случаях зубопротезирования</t>
  </si>
  <si>
    <t>03 1 01 60810</t>
  </si>
  <si>
    <t>Осуществление отдельных государственных полномочий по организации оказания медицинской помощи</t>
  </si>
  <si>
    <t>03 1 01 60850</t>
  </si>
  <si>
    <t xml:space="preserve">03 1 02 00000 </t>
  </si>
  <si>
    <t>Осуществление отдельных государственных полномочий по предоставлению мер социальной  поддержки отдельным группам населения в обеспечении лекарственными средствами и изделиями медицинского назначения, кроме групп населения, получающих инсулины, таблетированные сахароснижающие препараты, средства самоконтроля и диагностические средства, либо перенесших пересадки органов и тканей,  получающих иммунодепрессанты</t>
  </si>
  <si>
    <t>03 1 02 61080</t>
  </si>
  <si>
    <t>03 1 03 00000</t>
  </si>
  <si>
    <t>03 1 03 10250</t>
  </si>
  <si>
    <t>Осуществление отдельных государственных полномочий по предоставлению дополнительной денежной компенсации на усиленное питание доноров крови и (или) ее компонентов</t>
  </si>
  <si>
    <t>03 1 03 60690</t>
  </si>
  <si>
    <t>03 1 04 00000</t>
  </si>
  <si>
    <t>Осуществление отдельных государственных полномочий по реализации в муниципальных учреждениях здравоохранения Краснодарского края меропирятий по профилактике терроризма в Краснодарском крае</t>
  </si>
  <si>
    <t>03 1 04 60480</t>
  </si>
  <si>
    <t>03 1 05 00000</t>
  </si>
  <si>
    <t>Повышение квалификации работников муниципальных учреждений здравоохранения</t>
  </si>
  <si>
    <t>03 1 05 S1630</t>
  </si>
  <si>
    <t>Муниципальная программа муниципального образования Тимашевский район "Социальная поддержка граждан Тимашевского района"</t>
  </si>
  <si>
    <t>04 0 00 00000</t>
  </si>
  <si>
    <t>Развитие мер социальной поддержки отдельных категорий граждан</t>
  </si>
  <si>
    <t>04 1 00 00000</t>
  </si>
  <si>
    <t>04 1 01 00000</t>
  </si>
  <si>
    <t>Единовременная материальная помощь некоторым категориям граждан, оказавшимся в трудной жизненной ситуации</t>
  </si>
  <si>
    <t>04 1 01 40030</t>
  </si>
  <si>
    <t>04 1 02 00000</t>
  </si>
  <si>
    <t>Поддержка социально ориентированных некоммерческих организаций</t>
  </si>
  <si>
    <t>04 1 02 10220</t>
  </si>
  <si>
    <t>04 1 03 00000</t>
  </si>
  <si>
    <t>Ежемесячные денежные выплаты пенсионерам муниципальной службы</t>
  </si>
  <si>
    <t>04 1 03 40010</t>
  </si>
  <si>
    <t>04 1 04 00000</t>
  </si>
  <si>
    <t>Ежемесячная денежная выплата за присвоение почетного звания "Почетный гражданин Тимашевского района"</t>
  </si>
  <si>
    <t>04 1 04 40040</t>
  </si>
  <si>
    <t>Совершенствование социальной поддержки семьи и детей</t>
  </si>
  <si>
    <t>04 2 00 00000</t>
  </si>
  <si>
    <t>Осуществление отдельных государственных полномочий по  предоставлению ежемесячных денежных выплат на содержание детей-сирот и детей, оставшихся без попечения родителей, переданных на патронатное воспитание</t>
  </si>
  <si>
    <t>04 2 01 60720</t>
  </si>
  <si>
    <t>Осуществление отдельных государственных полномочий по обеспечению выплаты ежемесячного вознаграждения, причитающегося  патронатным воспитателям за оказание услуг по осуществлению  патронатного воспитания, социального патроната и постинтернатного сопровождения</t>
  </si>
  <si>
    <t>04 2 01 60730</t>
  </si>
  <si>
    <t>04 2 01 00000</t>
  </si>
  <si>
    <t>04 2 02 00000</t>
  </si>
  <si>
    <t>04 2 02 60670</t>
  </si>
  <si>
    <t>Осуществление отдельных государственных полномочий по обеспечению выплаты ежемесячного вознаграждения, причитающегося  приемным родителям за оказание услуг по  воспитанию приемных детей</t>
  </si>
  <si>
    <t>04 2 02 60680</t>
  </si>
  <si>
    <t>04 2 03 00000</t>
  </si>
  <si>
    <t>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</si>
  <si>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04 2 03 60880</t>
  </si>
  <si>
    <t>Осуществление отдельных государственных полномочий по организации оздоровления и отдыха детей</t>
  </si>
  <si>
    <t>04 2 03 60900</t>
  </si>
  <si>
    <t>04 2 04 00000</t>
  </si>
  <si>
    <t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 ,приобретенных за счет средств краевого бюджета</t>
  </si>
  <si>
    <t>04 2 04 60580</t>
  </si>
  <si>
    <t>04 2 05 00000</t>
  </si>
  <si>
    <t>04 2 05 62340</t>
  </si>
  <si>
    <t>04 2 06 00000</t>
  </si>
  <si>
    <t>04 2 06 60840</t>
  </si>
  <si>
    <t>Муниципальная программа муниципального образования Тимашевский район "Развитие физической культуры и спорта"</t>
  </si>
  <si>
    <t>05 0 00 00000</t>
  </si>
  <si>
    <t>Развитие физической культуры и массового спорта</t>
  </si>
  <si>
    <t>05 1 00 00000</t>
  </si>
  <si>
    <t>05 1 01 00000</t>
  </si>
  <si>
    <t>05 1 01 00590</t>
  </si>
  <si>
    <t>05 1 02 00000</t>
  </si>
  <si>
    <t>Организация и проведения физкультурных и спортивных мероприятий по развитию детско-юношеских школ и клубов</t>
  </si>
  <si>
    <t>05 1 02 10310</t>
  </si>
  <si>
    <t>Мероприятия в области спорта и физической культуры</t>
  </si>
  <si>
    <t>05 1 02 10320</t>
  </si>
  <si>
    <t>05 1 03 00000</t>
  </si>
  <si>
    <t>05 1 03 10250</t>
  </si>
  <si>
    <t>05 1 04 00000</t>
  </si>
  <si>
    <t>05 1 04 60740</t>
  </si>
  <si>
    <t>Управление реализацией муниципальной программы</t>
  </si>
  <si>
    <t>05 2 00 00000</t>
  </si>
  <si>
    <t>05 2 01 00000</t>
  </si>
  <si>
    <t>05 2 01 00190</t>
  </si>
  <si>
    <t>06 0 00 00000</t>
  </si>
  <si>
    <t>Мероприятия  муниципальной программы</t>
  </si>
  <si>
    <t>06 1 00 00000</t>
  </si>
  <si>
    <t>06 1 01 00000</t>
  </si>
  <si>
    <t>06 1 01 00590</t>
  </si>
  <si>
    <t>06 1 02 00000</t>
  </si>
  <si>
    <t>06 1 03 00000</t>
  </si>
  <si>
    <t>06 1 02 00190</t>
  </si>
  <si>
    <t>Мероприятия, направленные на реализацию молодежной политики</t>
  </si>
  <si>
    <t>06 1 03 10370</t>
  </si>
  <si>
    <t>06 1 04 00000</t>
  </si>
  <si>
    <t>Мероприятия направленные на реализацию молодежной политики</t>
  </si>
  <si>
    <t>06 1 04 10370</t>
  </si>
  <si>
    <t>06 1 05 00000</t>
  </si>
  <si>
    <t>06 1 05 10250</t>
  </si>
  <si>
    <t>06 1 06 00000</t>
  </si>
  <si>
    <t>06 1 06 10370</t>
  </si>
  <si>
    <t>Муниципальная программа  муниципального образования Тимашевский район "Доступная среда"</t>
  </si>
  <si>
    <t>07 0 00 00000</t>
  </si>
  <si>
    <t>Отдельные мероприятия муниципальной программы</t>
  </si>
  <si>
    <t>07 1 00 00000</t>
  </si>
  <si>
    <t>07 1 01 00000</t>
  </si>
  <si>
    <t>Мероприятия по  обеспечению доступности маломобильных групп населения к социально значимым объектам муниципальной собственности</t>
  </si>
  <si>
    <t>07 1 01 10290</t>
  </si>
  <si>
    <t>Муниципальная программа муниципального образования Тимашевский район "Обеспечение безопасности населения и территорий Тимашевского района"</t>
  </si>
  <si>
    <t>08 0 00 00000</t>
  </si>
  <si>
    <t>Мероприятия по предупреждению и ликвидации чрезвычайных ситуаций, стихийных бедствий и их последствий и обеспечение мероприятий гражданской обороны в муниципальном образовании Тимашевский район на 2015-2018 годы</t>
  </si>
  <si>
    <t>08 1 00 00000</t>
  </si>
  <si>
    <t>08 1 01 00000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</si>
  <si>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</si>
  <si>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08 1 01 10050</t>
  </si>
  <si>
    <t>08 1 03 00000</t>
  </si>
  <si>
    <t>Подготовка населения и организаций к действиям в чрезвычайной ситуации в мирное и военное время</t>
  </si>
  <si>
    <t>08 1 03 10060</t>
  </si>
  <si>
    <t>08 1 05 00000</t>
  </si>
  <si>
    <t>08 1 05 10050</t>
  </si>
  <si>
    <t>Пожарная безопасность на 2015-2018 годы</t>
  </si>
  <si>
    <t>08 2 00 00000</t>
  </si>
  <si>
    <t>08 2 01 00000</t>
  </si>
  <si>
    <t>Мероприятия по пожарной безопасности</t>
  </si>
  <si>
    <t>08 2 01 10450</t>
  </si>
  <si>
    <t>Укрепление правопорядка, профилактика правонарушений, усиление борьбы с преступностью в Тимашевском районе на 2015-2018 годы</t>
  </si>
  <si>
    <t>08 3 00 00000</t>
  </si>
  <si>
    <t>08 3 01 00000</t>
  </si>
  <si>
    <t>Мероприятия по укреплению правопорядка, профилактике правонарушений, усилению борьбы с преступностью в муниципальном образовании Тимашевский район</t>
  </si>
  <si>
    <t>08 3 01 10280</t>
  </si>
  <si>
    <t>Профилактика терроризма и экстремизма в муниципальном образовании Тимашевский район на 2015-2018 годы</t>
  </si>
  <si>
    <t>08 4 00 00000</t>
  </si>
  <si>
    <t>08 4 01 00000</t>
  </si>
  <si>
    <t>Мероприятия по профилактике терроризма и экстремизма</t>
  </si>
  <si>
    <t>08 4 01 10180</t>
  </si>
  <si>
    <t>Противодействие корупции в Тимашевском районе</t>
  </si>
  <si>
    <t>08 5 00 00000</t>
  </si>
  <si>
    <t>08 5 01 00000</t>
  </si>
  <si>
    <t>Проведение социологических исследований для осуществления  мониторинга восприятия уровня коррупции в Тимашевском районе</t>
  </si>
  <si>
    <t>08 5 01 10190</t>
  </si>
  <si>
    <t>Система комплексного обеспечения безопасности жизнедеятельности муниципального образования Тимашевский район на 2015-2018 годы</t>
  </si>
  <si>
    <t>08 6 00 00000</t>
  </si>
  <si>
    <t>08 6 01 00000</t>
  </si>
  <si>
    <t>08 6 01 00590</t>
  </si>
  <si>
    <t>Обеспечение экологической безопасности в муниципальном образовании Тимашевский район на  2015-2018 годы</t>
  </si>
  <si>
    <t>08 7 00 00000</t>
  </si>
  <si>
    <t>08 7 01 00000</t>
  </si>
  <si>
    <t>Мероприятия по охране окружающей среды</t>
  </si>
  <si>
    <t>08 7 01 10110</t>
  </si>
  <si>
    <t>Иные межбюджетные трансферты по  осуществлению полномочий в части организации утилизации и переработки бытовых отходов</t>
  </si>
  <si>
    <t>08 7 01 25010</t>
  </si>
  <si>
    <t>Межбюджетные трансферты</t>
  </si>
  <si>
    <t>Муниципальная программа муниципального образования Тимашевский район "Создание условий для развития сельскохозяйственного производства"</t>
  </si>
  <si>
    <t>09 0 00 00000</t>
  </si>
  <si>
    <t>Мероприятия муниципальнойпрограммы</t>
  </si>
  <si>
    <t>09 1 00 00000</t>
  </si>
  <si>
    <t>09 1 03 00000</t>
  </si>
  <si>
    <t>09 1 03 60090</t>
  </si>
  <si>
    <t>09 1 03 60910</t>
  </si>
  <si>
    <t>09 1 04 00000</t>
  </si>
  <si>
    <t>Осуществление государственных полномочий по предупреждению и ликвидации болезней животных, их лечению, защите населения от болезней, общих для человека и животных, в части регулирования численности безнадзорных животных на территории муниципальных образований Краснодарского края</t>
  </si>
  <si>
    <t>09 1 04 61650</t>
  </si>
  <si>
    <t>09 1 04 S1650</t>
  </si>
  <si>
    <t>Муниципальная программа муниципального образования Тимашевский район "Создание условий для развития малого и среднего предпринимательства и инвестиционной привлекательности Тимашевского района"</t>
  </si>
  <si>
    <t>Создание условий для развития малого и среднего предпринимательства в муниципальном образовании Тимашевский район</t>
  </si>
  <si>
    <t>10 0 00 00000</t>
  </si>
  <si>
    <t>10 1 00 00000</t>
  </si>
  <si>
    <t>Мероприятия по поддержке малого и среднего предпринимательства в муниципальном образовании Тимашевский район</t>
  </si>
  <si>
    <t>10 1 02 00000</t>
  </si>
  <si>
    <t>10 1 02 10100</t>
  </si>
  <si>
    <t>10 1 03 00000</t>
  </si>
  <si>
    <t>10 1 03 10100</t>
  </si>
  <si>
    <t>Создание условий для инвестиционной привлекательности в муниципальном образовании Тимашевский район</t>
  </si>
  <si>
    <t>10 2 00 00000</t>
  </si>
  <si>
    <t>10 2 01 00000</t>
  </si>
  <si>
    <t>Мероприятия по формированию инвестиционной привлекательности муниципального образования Тимашевский район</t>
  </si>
  <si>
    <t>10 2 01 10200</t>
  </si>
  <si>
    <t>10 2 02 00000</t>
  </si>
  <si>
    <t>10 2 02 10200</t>
  </si>
  <si>
    <t>10 2 03 00000</t>
  </si>
  <si>
    <t>10 2 03 10200</t>
  </si>
  <si>
    <t>10 2 04 00000</t>
  </si>
  <si>
    <t>10 2 04 10200</t>
  </si>
  <si>
    <t>Муниципальная программа муниципального образования Тимашевский район "Архитектура, строительство и дорожное хозяйство"</t>
  </si>
  <si>
    <t>11 0 00 00000</t>
  </si>
  <si>
    <t>Архитектура</t>
  </si>
  <si>
    <t>11 1 00 00000</t>
  </si>
  <si>
    <t>11 1 04 00000</t>
  </si>
  <si>
    <t>11 1 04 00590</t>
  </si>
  <si>
    <t>Капитальный ремонт и ремонт автомобильных дорог местного значения вне границ населенных пунктов муниципального образования Тимашевский район на 2015-2018 годы</t>
  </si>
  <si>
    <t>11 2 00 00000</t>
  </si>
  <si>
    <t>11 2 01 00000</t>
  </si>
  <si>
    <t>Капитальный ремонт и ремонт автомобильных дорог местного значения вне границ населенных пунктов в границах муниципального района и искусственных сооружений на них, включая проектные работы</t>
  </si>
  <si>
    <t>11 2 01 10140</t>
  </si>
  <si>
    <t>Осуществление функций строительного надзора в муниципальном образовании Тимашевский район на 2015-2018 годы</t>
  </si>
  <si>
    <t>11 3 00 00000</t>
  </si>
  <si>
    <t>11 3 01 00000</t>
  </si>
  <si>
    <t>11 3 01 00190</t>
  </si>
  <si>
    <t>Муниципальная программа муниципального образования Тимашевский район "Управление муниципальным имуществом"</t>
  </si>
  <si>
    <t>12 0 00 00000</t>
  </si>
  <si>
    <t>Мероприятия по управлению муниципальным имуществом</t>
  </si>
  <si>
    <t>12 1 00 00000</t>
  </si>
  <si>
    <t>12 1 01 00000</t>
  </si>
  <si>
    <t>Мероприятия по землеустройству и землепользованию</t>
  </si>
  <si>
    <t>12 1 01 10090</t>
  </si>
  <si>
    <t>12 1 02 00000</t>
  </si>
  <si>
    <t>Оценка недвижимости, признание прав и регулирование отношений по муниципальной собственности</t>
  </si>
  <si>
    <t>12 1 02 10010</t>
  </si>
  <si>
    <t>12 1 03 00000</t>
  </si>
  <si>
    <t>12 1 03 10010</t>
  </si>
  <si>
    <t>12 1 03 10090</t>
  </si>
  <si>
    <t>Обеспечение исполнения отдельных государственных полномочий Краснодарского края</t>
  </si>
  <si>
    <t>12 2 00 00000</t>
  </si>
  <si>
    <t>12 2 02 00000</t>
  </si>
  <si>
    <t>12 2 02 R0820</t>
  </si>
  <si>
    <t>Осуществление отдельных государсвенных полномочий по обеспечению жилыми помещениями детей-сирот и детей, оставшихся без попечения родителей, и лиц из их числа по договорам найма специализированных жилых помещений</t>
  </si>
  <si>
    <t>Обеспечение деятельности подведомственных учреждений администрации  муниципального образования Тимашевский район</t>
  </si>
  <si>
    <t>12 3 00 00000</t>
  </si>
  <si>
    <t>12 3 01 00000</t>
  </si>
  <si>
    <t>12 3 01 00590</t>
  </si>
  <si>
    <t>12 3 02 00000</t>
  </si>
  <si>
    <t>12 3 02 00590</t>
  </si>
  <si>
    <t>Муниципальная программа муниципального образования Тимашевский район "Развитие архивного дела"</t>
  </si>
  <si>
    <t>13 0 00 00000</t>
  </si>
  <si>
    <t>Мероприятия муниципальной программы</t>
  </si>
  <si>
    <t>13 1 00 00000</t>
  </si>
  <si>
    <t>13 1 01 00000</t>
  </si>
  <si>
    <t>Муниципальная программа муниципального образования Тимашевский район "Информационное обеспечение населения Тимашевского района"</t>
  </si>
  <si>
    <t>Обеспечение деятельности  высшего должностного лица муниципального образования</t>
  </si>
  <si>
    <t>50 0 00 00000</t>
  </si>
  <si>
    <t>Основное мероприятие "Высшее должностное лицо муниципального образования Тимашевский район"</t>
  </si>
  <si>
    <t>50 1 00 00000</t>
  </si>
  <si>
    <t>50 1 00 00190</t>
  </si>
  <si>
    <t>Обеспечение деятельности представительного органа местного самоуправления</t>
  </si>
  <si>
    <t>51 1 00 00000</t>
  </si>
  <si>
    <t>Обеспечение функционирования Совета муниципального образования Тимашевский район</t>
  </si>
  <si>
    <t>51 1 00 00190</t>
  </si>
  <si>
    <t>Обеспечение деятельности администрации муниципального образования</t>
  </si>
  <si>
    <t>Обеспечение функционирования администрации муниципального образования Тимашевский район</t>
  </si>
  <si>
    <t>52 1 00 00000</t>
  </si>
  <si>
    <t>52 0 00 00000</t>
  </si>
  <si>
    <t>52 1 00 00190</t>
  </si>
  <si>
    <t>52 2 00 00000</t>
  </si>
  <si>
    <t>Осуществление отдельных государсвенных полномочий по ведению учета граждан отдельных категорий в качестве нуждающихся в жилых помещениях</t>
  </si>
  <si>
    <t>52 2 00 60870</t>
  </si>
  <si>
    <t>Осуществление отдельных государственных полномочий по созданию и организации деятельности комиссий по  делам несовершеннолетних и защите их прав</t>
  </si>
  <si>
    <t>52 2 00 60890</t>
  </si>
  <si>
    <t>Финансовое обеспечение непредвиденных расходов</t>
  </si>
  <si>
    <t>52 3 00 00000</t>
  </si>
  <si>
    <t>Резервный фонд администрации Тимашевского района</t>
  </si>
  <si>
    <t>52 3 00 20590</t>
  </si>
  <si>
    <t>Обеспечение исполнения отдельных полномочий поселений</t>
  </si>
  <si>
    <t>52 4 00 00000</t>
  </si>
  <si>
    <t>Реализация полномочий поселения по осуществлению внутреннего  муниципального финансового контроля</t>
  </si>
  <si>
    <t>52 4 00 20020</t>
  </si>
  <si>
    <t>Реализация муниципальных функций, связанных с муниципальным управлением</t>
  </si>
  <si>
    <t>52 5 00 00000</t>
  </si>
  <si>
    <t>Содержание имущества и обслуживание  казны муниципального образования Тимашевский район</t>
  </si>
  <si>
    <t>52 5 00 10020</t>
  </si>
  <si>
    <t>Прочие обязательства муниципального образования Тимашевский район</t>
  </si>
  <si>
    <t>52 5 00 10030</t>
  </si>
  <si>
    <t>Оплата взносов на проведение капитального ремонта многоквартирных домов</t>
  </si>
  <si>
    <t>52 5 00 10500</t>
  </si>
  <si>
    <t>Управление муниципальными финансами</t>
  </si>
  <si>
    <t>70 0 00 00000</t>
  </si>
  <si>
    <t>Обеспечение деятельности финансового управления</t>
  </si>
  <si>
    <t>70 1 00 00000</t>
  </si>
  <si>
    <t>70 1 00 00190</t>
  </si>
  <si>
    <t>Управление муниципальным долгом муниципального образования Тимашевский район</t>
  </si>
  <si>
    <t>70 2 00 00000</t>
  </si>
  <si>
    <t>Процентные платежи по муниципальному долгу муниципального образования Тимашевский район</t>
  </si>
  <si>
    <t>70 2 00 10240</t>
  </si>
  <si>
    <t>Обслуживание государственного (муниципального) долга</t>
  </si>
  <si>
    <t>Поддержание устойчивого  исполнения местных бюджетов</t>
  </si>
  <si>
    <t>70 3 00 00000</t>
  </si>
  <si>
    <t>Обеспечение деятельности контрольно-счетной палаты муниципального образования Тимашевский район</t>
  </si>
  <si>
    <t>71 0 00 00000</t>
  </si>
  <si>
    <t>Руководитель Контрольно-счетной палаты муниципального образования Тимашевский район и его заместители</t>
  </si>
  <si>
    <t>71 1 00 0000</t>
  </si>
  <si>
    <t>71 1 00 00190</t>
  </si>
  <si>
    <t>Контрольно-счетная палата муниципального образования Тимашевский район</t>
  </si>
  <si>
    <t>71 2 00 00000</t>
  </si>
  <si>
    <t>71 2 00 00190</t>
  </si>
  <si>
    <t>Исполнение отдельных полномочий поселений</t>
  </si>
  <si>
    <t>71 3 00 00000</t>
  </si>
  <si>
    <t>Реализация полномочий поселения по осуществлению внешнего муниципального финансового контроля</t>
  </si>
  <si>
    <t>71 3 00 20010</t>
  </si>
  <si>
    <t>Другие непрограммные направления деятельности органов местного самоуправления</t>
  </si>
  <si>
    <t>99 0 00 00000</t>
  </si>
  <si>
    <t>Деятельность органов исплнительной власти Краснодарского края, связанная с мероприятиями, направленными на предупреждение и ликвидацию чрезвычайных ситуаций и их последствий, не относящиеся к публичным нормативным обязательствам</t>
  </si>
  <si>
    <t>99 2 00 00000</t>
  </si>
  <si>
    <t>99 2 00 60070</t>
  </si>
  <si>
    <t>Непрограммные расходы</t>
  </si>
  <si>
    <t>99 9 00 00000</t>
  </si>
  <si>
    <t>Мероприятия по обеспечению мобилизационной готовности экономики</t>
  </si>
  <si>
    <t>99 9 00 10040</t>
  </si>
  <si>
    <t>01 4 06 00000</t>
  </si>
  <si>
    <t>Создание условий для содержания детей в муниципальных дошкольных образовательных организациях</t>
  </si>
  <si>
    <t>Создание условий для обучения детей в муниципальных образовательных организациях</t>
  </si>
  <si>
    <t>Модернизация муниципальной системы общего образования</t>
  </si>
  <si>
    <t>Создание условий для проведения мероприятий в сфере общего образования</t>
  </si>
  <si>
    <t>Создание условий для обучения детей в образовательных организациях дополнительного образования детей</t>
  </si>
  <si>
    <t>Создание условий для проведения мероприятий в сфере дополнительного образования</t>
  </si>
  <si>
    <t>Финансовое обеспечение выполнения муниципального задания на оказание муниципальной  услуги на организацию отдыха детей</t>
  </si>
  <si>
    <t>Финансовое обеспечение выполнения муниципального задания на оказание муниципальной  услуги на реализацию общеобразовательных программ дополнительно  образования в соответствии с состоянием соматического и психического здоровья детей</t>
  </si>
  <si>
    <t>Финансовое обеспечение выполнения  муниципального задания на оказание муниципальной услуги на методическую поддержку педагогических работников образовательных учреждений</t>
  </si>
  <si>
    <t>Финансовое обеспечение деятельности казенного учреждения по организации и осуществлению бухгалтерского учета</t>
  </si>
  <si>
    <t>Обеспечение деятельности отдела управления образования администрации муниципального образования Тимашевский район</t>
  </si>
  <si>
    <t>Организация целевого обучения граждан в муниципальном образовании Тимашевский район</t>
  </si>
  <si>
    <t>Совершенствование системы организации детского оздоровительного отдыха в Тимашевском районе</t>
  </si>
  <si>
    <t>Организация оказания медицинской помощи в соответствии с установленным муниципальным заданием</t>
  </si>
  <si>
    <t>Обеспечение медикаментами льготной категории граждан</t>
  </si>
  <si>
    <t>Создание условий и создание мотивации для ведения зорового образа жизни населения района</t>
  </si>
  <si>
    <t>Совершенствование системы медицинского образования и  кадровой политики в здравоохранении муниципального  образования Тимашевский район</t>
  </si>
  <si>
    <t>Оказание материальной поддержки некоторым категориям граждан, оказавшимся в трудной жизненной ситуации</t>
  </si>
  <si>
    <t>Финансовая помощь некоммерческим организациям в Тимашевском районе, осуществляющих деятельность, направленную на  социальную поддержку отдельных категорий граждан</t>
  </si>
  <si>
    <t>Меры муниципальной поддержки лиц, замещавших муниципальные должности и должности муниципальной службы муниципального образования Тимашевский район</t>
  </si>
  <si>
    <t>Меры социальной поддержки граждан, удостоенных почетного звания или наград муниципального образования Тимашевский район</t>
  </si>
  <si>
    <t>Реализация государственных полномочий по обеспечению денежных выплат на содержание детей-сирот, детей, оставшихся без попечения родителей, переданных на патронатное воспитание и обеспечение вознаграждения, патронатным воспитателям за оказание услуг по осуществлению патронатного воспитания</t>
  </si>
  <si>
    <t>Реализация государсвенных полномочий по обеспечению  выплат на  детей-сирот и детей, оставшихся без попечения родителей, находящихся под опекой (попечительством) или переданных на воспитание в приемные семьи и обеспечение вознаграждения, причитающегося приемным родителям за оказание услуг по воспитанию приемных детей</t>
  </si>
  <si>
    <t>Реализация государственных полномочий по обеспечению деятельности отдела семьи и организация  оздоровления и занятости детей</t>
  </si>
  <si>
    <t>Реализация мероприятий государственной программы Краснодарского края "Дети Кубани"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 ,приобретенных за счет средств краевого бюджета</t>
  </si>
  <si>
    <t>Реализация мероприятий государственной программы Краснодарского края "Дети Кубани" по осуществлению контроля за использованием детьми-сиротами, предоставленных им жилых помещений</t>
  </si>
  <si>
    <t xml:space="preserve"> 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 числа детей-сирот и детей, оставшихся без попечения родителей, предоставленных им жилых помещений специализированного жилищного фонда</t>
  </si>
  <si>
    <t>Реализация мероприятий государственной программы Краснодарского края "Дети Кубани" по  осуществлению организации подвоза детей-сирот к месту лечения и обратно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</si>
  <si>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патронатное воспитание,  к месту лечения и обратно</t>
  </si>
  <si>
    <t>Реализация муниципальных функций в области физической культуры и спорта муниципальных учреждений</t>
  </si>
  <si>
    <t>Физическое воспитание и обеспечение организации и проведения физкультурных мероприятий и массовых спортивных мероприятий</t>
  </si>
  <si>
    <t>Приобретение путевок для организации отдыха учащихся муниципальных учреждений физической культуры и спорта в каникулярное время</t>
  </si>
  <si>
    <t>Реализация мероприятий государственной программы по предоставлению социальной поддержки отдельным категориям работников (заслуженным и молодым тренерам) муниципальных физкультурно-спортивных организаций, осуществляющих подготовку спортивного резерва</t>
  </si>
  <si>
    <t>Обеспечение деятельности отдела по физической культуре и спорту администрации муниципального образования Тимашевский район</t>
  </si>
  <si>
    <t>Финансовое обеспечение деятельности муниципальных учреждений в  реализации молодежной политики</t>
  </si>
  <si>
    <t>Обеспечение деятельности отдела по делам молодежи администрации муниципального образования Тимашевский район</t>
  </si>
  <si>
    <t>Содействие экономической самостоятельности молодых граждан, социальное обслуживание, организация трудового воспитания, профессионального самоопределения и занятости молодежи</t>
  </si>
  <si>
    <t>Информационное обеспечение реализации государственной молодежной политики</t>
  </si>
  <si>
    <t>Повышение уровня доступности для инвалидов и других маломобильных групп населения учреждений культуры, спортавных объектов, образовательных учреждений, учреждений здравоохранения"</t>
  </si>
  <si>
    <t>Создание, хранение, восполнение и освежение резерва материальных ресурсов муниципального образования Тимашевский район для ликвидации чрезвычайных ситуаций природного и техногенного характера</t>
  </si>
  <si>
    <t>Подготовка и обучение всех категорий населения в области гражданской обороны, защиты от чрезвычайных ситуаций природного и техногенного характера</t>
  </si>
  <si>
    <t>Мероприятия по  совершенствованию противопожарной защиты муниципальных объектов</t>
  </si>
  <si>
    <t>Информирование населения о мерах предосторожности о террористических и экстремистских проявлениях</t>
  </si>
  <si>
    <t>Профилактика мер  антикоррупционной направленности, выявление сфер муниципального управления, в наибольшей степени подверженных риску коррупции</t>
  </si>
  <si>
    <t>Обеспечение функционирования муниципального учреждения муниципального образования Тимашевский район</t>
  </si>
  <si>
    <t>Проведение мероприятий по обеспечению экологической безопасности населения</t>
  </si>
  <si>
    <t>Финансирование мероприятий по оказанию мер государственной поддержки на развитие малых форм хозяйствования</t>
  </si>
  <si>
    <t>Проведение мероприятий по регулированию численности безнадзорных животных и обеспечению надлежащего ветеринарно-санитраного благополучия на территории района</t>
  </si>
  <si>
    <t>Организация информационной и консультационной поддержки субъектов малого и среднего предпринимательства</t>
  </si>
  <si>
    <t>Обеспечение взаимодействия субъектов малого и среднего предпринимательства с органами государственной власти, местного самоуправления и контролирующими организациями, а также организация работы по популяризации предпринимательской деятельности</t>
  </si>
  <si>
    <t>Обеспечение подготовки презентационных материалов</t>
  </si>
  <si>
    <t>Обеспечение участия в выставочно-ярмарочных мероприятиях</t>
  </si>
  <si>
    <t>Актуализация, изготовление инвестиционных проектов,  бизнес-планов (ТЭО) и инвестиционно-привлекательных земельных участков</t>
  </si>
  <si>
    <t>Обеспечение доступа потенциальных инвесторов и соискателей инвестиций к информации об инвестиционных проектах и площадках</t>
  </si>
  <si>
    <t>Обеспечение деятельности подведомственных учреждений в сфере архитектуры</t>
  </si>
  <si>
    <t>Осуществление комплекса мероприятий по капитальному ремонту и ремонту автомобильных дорог местного значения вне границ населенных пунктов</t>
  </si>
  <si>
    <t>Обеспечение деятельности отдела строительства администрации муниципального образования Тимашевский район</t>
  </si>
  <si>
    <t>Формирование земельных участков с целью выставления на торги, а также подготовка к представлению в соответствии с иными законами (без проведения торгов)</t>
  </si>
  <si>
    <t>Проведение технической инвентаризации объектов недвижимого имущества с целью государственной регистрации права собственности муниципального образования Тимашевский район</t>
  </si>
  <si>
    <t>Проведение рыночной оценки объектов недвижимости</t>
  </si>
  <si>
    <t>Обеспечение жилыми помещениями  детей-сирот и детей, оставшихся без попечения родителей, и лиц из их числа</t>
  </si>
  <si>
    <t>Хозяйственное обеспечение</t>
  </si>
  <si>
    <t>Муниципальные закупки</t>
  </si>
  <si>
    <t>Укрепление материально-технической базы архивохранилищ, создание условий по соблюдению нормативов хранения архивных документов</t>
  </si>
  <si>
    <t xml:space="preserve">                                                                 образования Тимашевский район</t>
  </si>
  <si>
    <t xml:space="preserve">                                                                 УТВЕРЖДЕНО</t>
  </si>
  <si>
    <t>Осуществление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единого государственного экзамена, компенсации за работу по подготовке и проведению единого государственного экзамена</t>
  </si>
  <si>
    <t>Осуществление отдельных государственных полномочий по поддержке сельскохозяйствен-ного производства в Краснодарском крае в части предоставления субсидий гражданам, ведущим личное подсобное хозяйство, крестьянским (фермерским) хозяйствам, индивидуальным предпринимателям, ведущим деятельность в области сельскохозяйственного производства</t>
  </si>
  <si>
    <t xml:space="preserve">Осуществление отдельных государственных полномочий по поддержке сельскохозяйственного производства в Краснодарском крае </t>
  </si>
  <si>
    <t>Осуществление отдельных государственных полномочий Краснодарского края по формированию и утверждению списков граждан, пострадавших в результате чрезвычайной ситуации</t>
  </si>
  <si>
    <t xml:space="preserve">                                                                 к решению Совета муниципального </t>
  </si>
  <si>
    <t>200</t>
  </si>
  <si>
    <t>08 1 04 25020</t>
  </si>
  <si>
    <t>500</t>
  </si>
  <si>
    <t>08 1 04 00000</t>
  </si>
  <si>
    <t>Обеспечение проведения мероприятий в области защиты населения и территорий от чрезвычайных ситуаций муниципального характера</t>
  </si>
  <si>
    <t>Иные межбюджетные трансферты по осуществлению полномочий по созданию,содержанию и организации деятельности аварийно-спасательных служб и (или) аварийно-спасательных формирований на территории сельских поселений Тимашевского района</t>
  </si>
  <si>
    <t>70 3 00 60030</t>
  </si>
  <si>
    <t>70 3 00 S0030</t>
  </si>
  <si>
    <t>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</si>
  <si>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Предоставление субсидий  бюджетным, автономным учреждениям и иным некоммерческим организациям</t>
  </si>
  <si>
    <t>02 2 01 S0120</t>
  </si>
  <si>
    <t>Поэтапное повышение уровня средней заработной платы работников муниципальных учреждений Краснодарского края в целях выполнения указов Президента Российской Федерации</t>
  </si>
  <si>
    <t>600</t>
  </si>
  <si>
    <t>03 1 05 10390</t>
  </si>
  <si>
    <t>Предоставление  выплат компенсационного характера на возмещение расходов по оплате жилья, отопления, освещения медицинским и фармацевтическим работникам</t>
  </si>
  <si>
    <t>Предоставление субсидий бюджетным, автономным учреждениям и иным некоммерческим организациям</t>
  </si>
  <si>
    <t>01 5 01 10250</t>
  </si>
  <si>
    <t>01 4 04 60860</t>
  </si>
  <si>
    <t>Осуществление государственных полномочий по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</si>
  <si>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</si>
  <si>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Укрепление материально-технической базы, в том числе с целью обеспечения безопасности муниципальных учреждений здравоохранения</t>
  </si>
  <si>
    <t>04 1 04 10270</t>
  </si>
  <si>
    <t>99 2 00 62600</t>
  </si>
  <si>
    <t>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</si>
  <si>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Комплектование и обеспечение сохранности библиотечных фондов библиотек поселений, межпоселенческих библиотек и библиотек городского округа</t>
  </si>
  <si>
    <t>Реализация отдельных мероприятий муниципальной программы «Социальная поддержка граждан Тимашевского района»</t>
  </si>
  <si>
    <t>03 1 04 60960</t>
  </si>
  <si>
    <t>Осуществление отдельных государственных полномочий по строительству и реконструкции объектов здравоохранения, включая проектно-изыскательские работы,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</si>
  <si>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04 1 06 00000</t>
  </si>
  <si>
    <t>04 1 06 10410</t>
  </si>
  <si>
    <t>Поддержка и стимулирование трудовых успехов работников социальной сферы и активных членов социально ориентированных некоммерческих организаций</t>
  </si>
  <si>
    <t>Организация торжественных мероприятий для работников социальной сферы и активных членов социально ориентированных некоммерческих организаций</t>
  </si>
  <si>
    <t>13 1 01 10490</t>
  </si>
  <si>
    <t>Реализация мероприятий по укреплению материально-технической базы муниципального архива</t>
  </si>
  <si>
    <t>16 0 00 00000</t>
  </si>
  <si>
    <t>16 1 00 00000</t>
  </si>
  <si>
    <t>16 1 01 00000</t>
  </si>
  <si>
    <t>16 1 01 10230</t>
  </si>
  <si>
    <t>Реализация мероприятий по информатизации муниципального образования Тимашевский район</t>
  </si>
  <si>
    <t>17 0 00 00000</t>
  </si>
  <si>
    <t>17 1 00 00000</t>
  </si>
  <si>
    <t>17 1 02 00000</t>
  </si>
  <si>
    <t>17 1 02 10340</t>
  </si>
  <si>
    <t>Муниципальная программа муниципального образования Тимашевский район "Муниципальная политика и развитие гражданского общества"</t>
  </si>
  <si>
    <t>Обеспечение проведения торжественных приемов,праздничных дней и памятных дат,проводимые администрацией муниципального образования Тимашевский район</t>
  </si>
  <si>
    <t>Мероприятия праздничных дней и памятных дат, проводимые администрацией муниципального образования Тимашевский район</t>
  </si>
  <si>
    <t>17 1 03 00000</t>
  </si>
  <si>
    <t>17 1 03 10350</t>
  </si>
  <si>
    <t>Создание условий для обеспечения гражданского мира и национального согласия, укрепления единства многонационального народа, проживающего в Тимашевском районе</t>
  </si>
  <si>
    <t>Мероприятия по гармонизации межнациональных отношений и развитию национальных культур</t>
  </si>
  <si>
    <t>08 1 04 13250</t>
  </si>
  <si>
    <t>08 1 04 13270</t>
  </si>
  <si>
    <t>Разработка паспорта безопасности территории муниципального образования Тимашевский район</t>
  </si>
  <si>
    <t>Организация работы по разработке и введению в действие Плана по предупреждению и ликвидации разливов нефти и нефтепродуктов Тимашевского районного  звена ТП РСЧС Краснодарского края</t>
  </si>
  <si>
    <t>Обеспечение информационной открытости органов местного самоуправления и реализации права граждан на получение с учетом актуальных потребностей полной и объективной информации экономической и социальной направленности</t>
  </si>
  <si>
    <t>(тыс.рублей)</t>
  </si>
  <si>
    <t>99 9 00 00590</t>
  </si>
  <si>
    <t>Повышение эффективности совместной работы органов местного самоуправления, правоохранительных органов и контролирующих органов в борьбе с преступностью и профилактике правонарушений, путем профилактической работы</t>
  </si>
  <si>
    <t>Муниципальная программа муниципального образования Тимашевский район "Молодежь Тимашевского района"</t>
  </si>
  <si>
    <t>16 1 03 10210</t>
  </si>
  <si>
    <t>Комплексное информирование населения о деятельности органов местного самоуправления Тимашевский район с использованием печатных средств массовой информации, телевидения,радио, сети "Интернет"</t>
  </si>
  <si>
    <t>16 1 03 00000</t>
  </si>
  <si>
    <t>Обеспечение информационной безопасности в муниципальном образовании Тимашевский район</t>
  </si>
  <si>
    <t xml:space="preserve">                                                                 «ПРИЛОЖЕНИЕ № 10</t>
  </si>
  <si>
    <t xml:space="preserve">                                                                 решением Совета муниципального </t>
  </si>
  <si>
    <t xml:space="preserve">                                                                 муниципального образования </t>
  </si>
  <si>
    <t xml:space="preserve">                                                                 Тимашевский район</t>
  </si>
  <si>
    <t xml:space="preserve">                                                                 от 13 декабря 2017 года № 234</t>
  </si>
  <si>
    <t>01 2 01 10120</t>
  </si>
  <si>
    <t>Строительство объектов социального и производственного комплексов, в том числе объектов общегражданского назначения, жилья инфраструктуры</t>
  </si>
  <si>
    <t>03 1 04 10120</t>
  </si>
  <si>
    <t>05 1 01 09020</t>
  </si>
  <si>
    <t>05 1 01 10120</t>
  </si>
  <si>
    <t>Осуществление муниципальными учреждениями капитального ремонта</t>
  </si>
  <si>
    <t>09 1 04 11650</t>
  </si>
  <si>
    <t>11 2 01 S2440</t>
  </si>
  <si>
    <t>Капитальный ремонт и ремонт автомобильных дорог общего пользования местного значения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</si>
  <si>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</si>
  <si>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52 2 00 51200</t>
  </si>
  <si>
    <t>Осуществление отдельных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</si>
  <si>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99 9 00 10120</t>
  </si>
  <si>
    <t>01 2 02 09020</t>
  </si>
  <si>
    <t>01 2 02 10120</t>
  </si>
  <si>
    <t>Софинансирование предоставления социальных выплат молодым семья в рамках подпрограммы «Обеспечение жильем молодых семей» федеральной целевой программы «Жилище» на 2015-2020 годы</t>
  </si>
  <si>
    <t>04 1 05 00000</t>
  </si>
  <si>
    <t>Мероприятия подпрограммы "Обеспечение жильем молодых семей" федеральной целевой программы "Жилище" на 2015 - 2020 годы</t>
  </si>
  <si>
    <t>04 1 05 L0200</t>
  </si>
  <si>
    <t>300</t>
  </si>
  <si>
    <t>12 2 02 62730</t>
  </si>
  <si>
    <t>Вовлечение молодежи в предпринимательскую деятельность, поддержка инновационной деятельности, новаторских идей молодежи</t>
  </si>
  <si>
    <t>Осуществление отдельных государственных полномочий по 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расположенных на территории Краснодарского края, проживающим и работающим в сельской местности, рабочих поселках (поселках городского типа) Краснодарского края</t>
  </si>
  <si>
    <t>Дополнительная помощь местным бюджетам для решения социально значимых вопросов</t>
  </si>
  <si>
    <t>01 2 02 S0050</t>
  </si>
  <si>
    <t>01 1 01 S0050</t>
  </si>
  <si>
    <t>01 4 01 09020</t>
  </si>
  <si>
    <t>04 1 05 L4970</t>
  </si>
  <si>
    <t>05 1 01 09010</t>
  </si>
  <si>
    <t>Приобретение муниципальными учреждениями движимого имущества</t>
  </si>
  <si>
    <t>Предоставление субсидий муниципальным бюджетным, автономным учреждениям и иным некоммерческим организациям</t>
  </si>
  <si>
    <t>Улучшение качества услуг, предоставляемых учреждениями культуры муниципального образования Тимашевский район</t>
  </si>
  <si>
    <t>Укрепление материально-технической базы учреждений культуры муниципального образования Тимашевский район</t>
  </si>
  <si>
    <t>02 2 02 09020</t>
  </si>
  <si>
    <t>02 2 03 00000</t>
  </si>
  <si>
    <t>Создание условий для свободного и оперативного доступа к информационным ресурсам и знаниям</t>
  </si>
  <si>
    <t>02 2 03 10330</t>
  </si>
  <si>
    <t>02 2 03 L5190</t>
  </si>
  <si>
    <t>Сохранение и развитие конкурсно-фестивальной политики на территории муниципального образования Тимашевский район</t>
  </si>
  <si>
    <t>Развитие духовно-нравственных основ традиционного образа жизни, форм хозяйствования и самобытной культуры кубанского казачества</t>
  </si>
  <si>
    <t>02 1 02 00000</t>
  </si>
  <si>
    <t>Укрепление творческого потенциала одаренных детей</t>
  </si>
  <si>
    <t>02 1 03 10250</t>
  </si>
  <si>
    <t>Формирование и определение основных мероприятий муниципальной политики в сфере культуры посредством планирования, организации, регулирования и контроля за деятельностью подведомственных учреждений культуры</t>
  </si>
  <si>
    <t>Сохранение и развитие художественно-эстетического образования и кадрового потенциала учреждений культуры</t>
  </si>
  <si>
    <t>02 4 02 00000</t>
  </si>
  <si>
    <t>02 4 02 10300</t>
  </si>
  <si>
    <t>02 2 02 10300</t>
  </si>
  <si>
    <t>01 1 01 09020</t>
  </si>
  <si>
    <t>Приобретение спортивно-технологического оборудования, инвентаря и экипировки для физкультурно-спортивных организаций отрасли "Физическая культура и спорт", осуществляющих спортивную подготовку по базовым видам спорта</t>
  </si>
  <si>
    <t>08 4 03 S0460</t>
  </si>
  <si>
    <t>Профилактика терроризма и экстремизма</t>
  </si>
  <si>
    <t>08 4 03 00000</t>
  </si>
  <si>
    <t>Материально-техническое укрепление антитеррористческой защищенности образовательных организаций</t>
  </si>
  <si>
    <t>15 0 00 00000</t>
  </si>
  <si>
    <t>15 1 00 00000</t>
  </si>
  <si>
    <t>15 1 01 00000</t>
  </si>
  <si>
    <t>Финансовая поддержка (субсидия) на оплату (частичную оплату) первоначального взноса</t>
  </si>
  <si>
    <t>Обеспечение квалифицированными специалистами бюджетных учреждений образования, культуры, здравоохранения Тимашевского района путем улучшения их жилищных условий</t>
  </si>
  <si>
    <t>Мероприятия программы</t>
  </si>
  <si>
    <t>Муниципальная программа муниципального образования Тимашевский район "Финансовая поддержка работников бюджетной сферы муниципального образования Тимашевский район, приобретающих жилье на территории Тимашевского района по программам ипотечного кредитования"</t>
  </si>
  <si>
    <t>11 4 00 00000</t>
  </si>
  <si>
    <t>11 4 03 00000</t>
  </si>
  <si>
    <t>11 4 03 S2470</t>
  </si>
  <si>
    <t>Мероприятия по предупреждению детского дорожно-транспортного травматизма</t>
  </si>
  <si>
    <t>Предупреждение детского дорожно-транспортного травматизма на территории муниципального образования Тимашевский район</t>
  </si>
  <si>
    <t>Обеспечение безопасности дорожного движения на территории  муниципального образования Тимашевский район</t>
  </si>
  <si>
    <t>Предоставление субсидии МАУ СШ, осуществляющей спортивную подготовку по базовым видам спорта, на развитие детско-юношеского спорта  в целях создания условий для подготовки спортивных сборных команд муниципального образования Тимашевский район и участие в обеспечении подготовки спортивного резерва для спортивных сбоных команд Краснодарского края, в части приобретения спортивно-технологического оборудования, инвентаря и экипировки для базовых видов спорта, в соответствии с перечнями, указанными в федеральных стандартах спортивной подготовки, утвержденных Министерством спорта Российской Федерации</t>
  </si>
  <si>
    <t>05 1 05 S2690</t>
  </si>
  <si>
    <t>05 1 05 00000</t>
  </si>
  <si>
    <t>99 9 00 S2400</t>
  </si>
  <si>
    <t>Средства резервного фонда администрации Краснодарского края</t>
  </si>
  <si>
    <t>Обеспечение населения района необходимыми средствами оповещения об угрозе или возникновения  чрезвычайных ситуаций природного и техногенного характера</t>
  </si>
  <si>
    <t>99 9 00 10050</t>
  </si>
  <si>
    <t>Осуществление отдельных государственных полномочий по обеспечению выплаты компенсации  части родительской платы за присмотр и уход за детьми, посещающими образовательные организации, реализующие общеобразовательную программу дошкольного образования</t>
  </si>
  <si>
    <t>08 1 06 S0060</t>
  </si>
  <si>
    <t>Мероприятия по предупреждению и ликвидации чрезвычайных ситуаций</t>
  </si>
  <si>
    <t>Финансовое обеспечение проведения неотложных аварийно-восстановительных работ по ликвидации чрезвычайной ситуации, произошедшей 30 июня 2018 года на территории Новокорсунского  сельского поселения</t>
  </si>
  <si>
    <t>08 1 06 00000</t>
  </si>
  <si>
    <t>Укрепление материально-технической базы, технического оснащения муниципальных учреждений культуры</t>
  </si>
  <si>
    <t>Предоставление субсидий  бюджетным,автономным учреждениям и иным некоммерческим организациям</t>
  </si>
  <si>
    <t>02 2 02 S0640</t>
  </si>
  <si>
    <t>15 1 01 40070</t>
  </si>
  <si>
    <t>08 4 03 10180</t>
  </si>
  <si>
    <t>Мероприятия по профилактике  терроризма и экстремизма</t>
  </si>
  <si>
    <t>Осуществление отдельных государственных полномо-чий по  предоставлению мер социальной поддержки в виде компенсации расходов на оплату жилых поме-щений, отопления и освещения педагогическим работникам муниципальных  образовательных орга-низаций, расположенных на территории Краснодарс-кого края, проживающим и работающим в сельской местности</t>
  </si>
  <si>
    <t>Оздоровление молодежи в муниципальном образовании Тимашевский район</t>
  </si>
  <si>
    <t>01 3 01 S0050</t>
  </si>
  <si>
    <t xml:space="preserve">Заместитель главы муниципального                     образования Тимашевский район                                                             </t>
  </si>
  <si>
    <t>А.Н. Стешенко</t>
  </si>
  <si>
    <t xml:space="preserve">                                                                 (в редакции решения Совета  </t>
  </si>
  <si>
    <t>Комплектование и обеспечение сохранности библиотечных фондов</t>
  </si>
  <si>
    <t xml:space="preserve">РАСПРЕДЕЛЕНИЕ </t>
  </si>
  <si>
    <t>бюджетных ассигнований по целевым статьям (муниципальным программам муниципального образования Тимашевский район и непрограммным направлениям деятельности), группам видов расходов классификации расходов бюджетов на 2018 год</t>
  </si>
  <si>
    <t>03 1 04 09010</t>
  </si>
  <si>
    <t xml:space="preserve">                                                                 ПРИЛОЖЕНИЕ № 5</t>
  </si>
  <si>
    <t xml:space="preserve">                                                                  от 19.12.2018  № 336</t>
  </si>
  <si>
    <t xml:space="preserve">                                                                  от 19.12.2018  № 336)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</si>
</sst>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4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119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164" fontId="3" fillId="0" borderId="0" xfId="0" applyNumberFormat="1" applyFont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5" fillId="0" borderId="0" xfId="0" applyFont="1"/>
    <xf numFmtId="0" fontId="3" fillId="0" borderId="0" xfId="0" applyFont="1" applyAlignment="1">
      <alignment vertical="top"/>
    </xf>
    <xf numFmtId="0" fontId="4" fillId="0" borderId="0" xfId="0" applyFont="1" applyAlignment="1">
      <alignment shrinkToFit="1"/>
    </xf>
    <xf numFmtId="0" fontId="1" fillId="0" borderId="0" xfId="0" applyFont="1" applyAlignment="1">
      <alignment horizontal="right"/>
    </xf>
    <xf numFmtId="0" fontId="3" fillId="2" borderId="0" xfId="0" applyFont="1" applyFill="1"/>
    <xf numFmtId="0" fontId="2" fillId="2" borderId="0" xfId="0" applyFont="1" applyFill="1"/>
    <xf numFmtId="0" fontId="1" fillId="0" borderId="0" xfId="0" applyFont="1" applyAlignment="1"/>
    <xf numFmtId="0" fontId="0" fillId="0" borderId="0" xfId="0" applyAlignment="1"/>
    <xf numFmtId="49" fontId="7" fillId="2" borderId="0" xfId="0" applyNumberFormat="1" applyFont="1" applyFill="1" applyBorder="1" applyAlignme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4" fillId="0" borderId="0" xfId="0" applyFont="1" applyBorder="1" applyAlignment="1">
      <alignment vertical="top"/>
    </xf>
    <xf numFmtId="0" fontId="4" fillId="0" borderId="0" xfId="0" applyFont="1" applyBorder="1" applyAlignment="1">
      <alignment vertical="top" wrapText="1"/>
    </xf>
    <xf numFmtId="0" fontId="4" fillId="0" borderId="0" xfId="0" applyNumberFormat="1" applyFont="1" applyBorder="1"/>
    <xf numFmtId="0" fontId="4" fillId="0" borderId="0" xfId="0" applyFont="1" applyBorder="1" applyAlignment="1">
      <alignment horizontal="center"/>
    </xf>
    <xf numFmtId="164" fontId="4" fillId="0" borderId="0" xfId="0" applyNumberFormat="1" applyFont="1" applyBorder="1"/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vertical="top" wrapText="1"/>
    </xf>
    <xf numFmtId="0" fontId="3" fillId="0" borderId="0" xfId="0" applyNumberFormat="1" applyFont="1" applyBorder="1"/>
    <xf numFmtId="0" fontId="3" fillId="0" borderId="0" xfId="0" applyFont="1" applyBorder="1" applyAlignment="1">
      <alignment horizontal="center"/>
    </xf>
    <xf numFmtId="164" fontId="3" fillId="0" borderId="0" xfId="0" applyNumberFormat="1" applyFont="1" applyFill="1" applyBorder="1"/>
    <xf numFmtId="0" fontId="3" fillId="0" borderId="0" xfId="0" applyFont="1" applyBorder="1"/>
    <xf numFmtId="0" fontId="3" fillId="2" borderId="0" xfId="0" applyFont="1" applyFill="1" applyBorder="1" applyAlignment="1">
      <alignment vertical="top"/>
    </xf>
    <xf numFmtId="0" fontId="3" fillId="2" borderId="0" xfId="0" applyFont="1" applyFill="1" applyBorder="1" applyAlignment="1">
      <alignment vertical="top" wrapText="1"/>
    </xf>
    <xf numFmtId="0" fontId="3" fillId="2" borderId="0" xfId="0" applyFont="1" applyFill="1" applyBorder="1"/>
    <xf numFmtId="0" fontId="3" fillId="2" borderId="0" xfId="0" applyFont="1" applyFill="1" applyBorder="1" applyAlignment="1">
      <alignment horizontal="center"/>
    </xf>
    <xf numFmtId="164" fontId="3" fillId="2" borderId="0" xfId="0" applyNumberFormat="1" applyFont="1" applyFill="1" applyBorder="1"/>
    <xf numFmtId="0" fontId="3" fillId="0" borderId="0" xfId="0" applyFont="1" applyBorder="1" applyAlignment="1"/>
    <xf numFmtId="164" fontId="3" fillId="0" borderId="0" xfId="0" applyNumberFormat="1" applyFont="1" applyFill="1" applyBorder="1" applyAlignment="1"/>
    <xf numFmtId="0" fontId="8" fillId="2" borderId="0" xfId="0" applyFont="1" applyFill="1" applyBorder="1" applyAlignment="1">
      <alignment vertical="top" wrapText="1"/>
    </xf>
    <xf numFmtId="0" fontId="8" fillId="2" borderId="0" xfId="0" applyFont="1" applyFill="1" applyBorder="1" applyAlignment="1">
      <alignment wrapText="1"/>
    </xf>
    <xf numFmtId="0" fontId="8" fillId="2" borderId="0" xfId="0" applyFont="1" applyFill="1" applyBorder="1" applyAlignment="1">
      <alignment horizontal="center" wrapText="1"/>
    </xf>
    <xf numFmtId="0" fontId="7" fillId="2" borderId="0" xfId="0" applyFont="1" applyFill="1" applyBorder="1" applyAlignment="1">
      <alignment vertical="top" wrapText="1"/>
    </xf>
    <xf numFmtId="0" fontId="7" fillId="2" borderId="0" xfId="0" applyFont="1" applyFill="1" applyBorder="1" applyAlignment="1">
      <alignment wrapText="1"/>
    </xf>
    <xf numFmtId="0" fontId="4" fillId="0" borderId="0" xfId="0" applyFont="1" applyBorder="1"/>
    <xf numFmtId="164" fontId="4" fillId="0" borderId="0" xfId="0" applyNumberFormat="1" applyFont="1" applyFill="1" applyBorder="1"/>
    <xf numFmtId="0" fontId="3" fillId="0" borderId="0" xfId="0" applyFont="1" applyBorder="1" applyAlignment="1">
      <alignment vertical="top"/>
    </xf>
    <xf numFmtId="0" fontId="3" fillId="0" borderId="0" xfId="0" applyNumberFormat="1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vertical="top" wrapText="1"/>
    </xf>
    <xf numFmtId="0" fontId="3" fillId="0" borderId="0" xfId="0" applyFont="1" applyFill="1" applyBorder="1"/>
    <xf numFmtId="49" fontId="9" fillId="2" borderId="0" xfId="0" applyNumberFormat="1" applyFont="1" applyFill="1" applyBorder="1" applyAlignment="1">
      <alignment horizontal="center"/>
    </xf>
    <xf numFmtId="0" fontId="13" fillId="2" borderId="0" xfId="0" applyFont="1" applyFill="1" applyBorder="1" applyAlignment="1">
      <alignment vertical="top"/>
    </xf>
    <xf numFmtId="49" fontId="7" fillId="2" borderId="0" xfId="0" applyNumberFormat="1" applyFont="1" applyFill="1" applyBorder="1" applyAlignment="1">
      <alignment horizontal="center" wrapText="1"/>
    </xf>
    <xf numFmtId="2" fontId="7" fillId="2" borderId="0" xfId="0" applyNumberFormat="1" applyFont="1" applyFill="1" applyBorder="1" applyAlignment="1">
      <alignment wrapText="1"/>
    </xf>
    <xf numFmtId="164" fontId="7" fillId="2" borderId="0" xfId="0" applyNumberFormat="1" applyFont="1" applyFill="1" applyBorder="1" applyAlignment="1">
      <alignment horizontal="right" wrapText="1"/>
    </xf>
    <xf numFmtId="49" fontId="8" fillId="2" borderId="0" xfId="0" applyNumberFormat="1" applyFont="1" applyFill="1" applyBorder="1" applyAlignment="1">
      <alignment horizontal="center" wrapText="1"/>
    </xf>
    <xf numFmtId="49" fontId="9" fillId="2" borderId="0" xfId="0" applyNumberFormat="1" applyFont="1" applyFill="1" applyBorder="1" applyAlignment="1"/>
    <xf numFmtId="165" fontId="7" fillId="2" borderId="0" xfId="0" applyNumberFormat="1" applyFont="1" applyFill="1" applyBorder="1" applyAlignment="1"/>
    <xf numFmtId="165" fontId="3" fillId="0" borderId="0" xfId="0" applyNumberFormat="1" applyFont="1" applyFill="1" applyBorder="1"/>
    <xf numFmtId="0" fontId="4" fillId="0" borderId="0" xfId="0" applyFont="1" applyBorder="1" applyAlignment="1">
      <alignment vertical="top" shrinkToFit="1"/>
    </xf>
    <xf numFmtId="0" fontId="4" fillId="0" borderId="0" xfId="0" applyFont="1" applyBorder="1" applyAlignment="1">
      <alignment shrinkToFit="1"/>
    </xf>
    <xf numFmtId="0" fontId="4" fillId="0" borderId="0" xfId="0" applyFont="1" applyBorder="1" applyAlignment="1">
      <alignment horizontal="center" shrinkToFit="1"/>
    </xf>
    <xf numFmtId="164" fontId="4" fillId="0" borderId="0" xfId="0" applyNumberFormat="1" applyFont="1" applyFill="1" applyBorder="1" applyAlignment="1">
      <alignment shrinkToFit="1"/>
    </xf>
    <xf numFmtId="0" fontId="3" fillId="0" borderId="0" xfId="0" applyFont="1" applyBorder="1" applyAlignment="1">
      <alignment wrapText="1"/>
    </xf>
    <xf numFmtId="0" fontId="3" fillId="0" borderId="0" xfId="0" applyFont="1" applyBorder="1" applyAlignment="1">
      <alignment horizontal="center" wrapText="1"/>
    </xf>
    <xf numFmtId="164" fontId="3" fillId="0" borderId="0" xfId="0" applyNumberFormat="1" applyFont="1" applyFill="1" applyBorder="1" applyAlignment="1">
      <alignment wrapText="1"/>
    </xf>
    <xf numFmtId="0" fontId="4" fillId="0" borderId="0" xfId="0" applyFont="1" applyBorder="1" applyAlignment="1">
      <alignment wrapText="1"/>
    </xf>
    <xf numFmtId="0" fontId="11" fillId="2" borderId="0" xfId="0" applyFont="1" applyFill="1" applyBorder="1" applyAlignment="1">
      <alignment vertical="top" wrapText="1"/>
    </xf>
    <xf numFmtId="0" fontId="12" fillId="2" borderId="0" xfId="0" applyFont="1" applyFill="1" applyBorder="1" applyAlignment="1">
      <alignment wrapText="1"/>
    </xf>
    <xf numFmtId="49" fontId="12" fillId="2" borderId="0" xfId="0" applyNumberFormat="1" applyFont="1" applyFill="1" applyBorder="1" applyAlignment="1">
      <alignment horizontal="center" wrapText="1"/>
    </xf>
    <xf numFmtId="164" fontId="4" fillId="0" borderId="0" xfId="0" applyNumberFormat="1" applyFont="1" applyFill="1" applyBorder="1" applyAlignment="1">
      <alignment wrapText="1"/>
    </xf>
    <xf numFmtId="0" fontId="3" fillId="2" borderId="0" xfId="0" applyFont="1" applyFill="1" applyBorder="1" applyAlignment="1">
      <alignment wrapText="1"/>
    </xf>
    <xf numFmtId="0" fontId="3" fillId="2" borderId="0" xfId="0" applyFont="1" applyFill="1" applyBorder="1" applyAlignment="1">
      <alignment horizontal="center" wrapText="1"/>
    </xf>
    <xf numFmtId="164" fontId="3" fillId="2" borderId="0" xfId="0" applyNumberFormat="1" applyFont="1" applyFill="1" applyBorder="1" applyAlignment="1">
      <alignment wrapText="1"/>
    </xf>
    <xf numFmtId="0" fontId="4" fillId="0" borderId="0" xfId="0" applyFont="1" applyBorder="1" applyAlignment="1">
      <alignment horizontal="center" wrapText="1"/>
    </xf>
    <xf numFmtId="49" fontId="7" fillId="2" borderId="0" xfId="1" applyNumberFormat="1" applyFont="1" applyFill="1" applyBorder="1" applyAlignment="1" applyProtection="1">
      <alignment horizontal="left" vertical="top" wrapText="1"/>
      <protection hidden="1"/>
    </xf>
    <xf numFmtId="164" fontId="3" fillId="0" borderId="0" xfId="0" applyNumberFormat="1" applyFont="1" applyBorder="1"/>
    <xf numFmtId="0" fontId="7" fillId="0" borderId="0" xfId="0" applyFont="1" applyFill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0" fontId="8" fillId="0" borderId="0" xfId="0" applyFont="1" applyFill="1" applyBorder="1" applyAlignment="1">
      <alignment vertical="top" wrapText="1"/>
    </xf>
    <xf numFmtId="0" fontId="8" fillId="0" borderId="0" xfId="0" applyFont="1" applyFill="1" applyBorder="1" applyAlignment="1">
      <alignment wrapText="1"/>
    </xf>
    <xf numFmtId="0" fontId="7" fillId="0" borderId="0" xfId="0" applyFont="1" applyFill="1" applyBorder="1" applyAlignment="1">
      <alignment vertical="top" wrapText="1" shrinkToFit="1"/>
    </xf>
    <xf numFmtId="0" fontId="8" fillId="0" borderId="0" xfId="0" applyFont="1" applyFill="1" applyBorder="1" applyAlignment="1">
      <alignment horizontal="left" wrapText="1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vertical="top"/>
    </xf>
    <xf numFmtId="0" fontId="9" fillId="2" borderId="0" xfId="0" applyFont="1" applyFill="1" applyBorder="1" applyAlignment="1">
      <alignment vertical="top"/>
    </xf>
    <xf numFmtId="0" fontId="8" fillId="2" borderId="0" xfId="0" applyFont="1" applyFill="1" applyBorder="1" applyAlignment="1">
      <alignment horizontal="left" wrapText="1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/>
    <xf numFmtId="164" fontId="3" fillId="0" borderId="0" xfId="0" applyNumberFormat="1" applyFont="1" applyFill="1" applyBorder="1" applyAlignment="1"/>
    <xf numFmtId="0" fontId="3" fillId="0" borderId="0" xfId="0" applyFont="1" applyBorder="1" applyAlignment="1">
      <alignment vertical="top"/>
    </xf>
    <xf numFmtId="0" fontId="7" fillId="2" borderId="0" xfId="0" applyFont="1" applyFill="1" applyAlignment="1">
      <alignment vertical="top" wrapText="1"/>
    </xf>
    <xf numFmtId="0" fontId="7" fillId="2" borderId="0" xfId="0" applyFont="1" applyFill="1" applyAlignment="1">
      <alignment vertical="top" wrapText="1" shrinkToFit="1"/>
    </xf>
    <xf numFmtId="49" fontId="3" fillId="0" borderId="0" xfId="0" applyNumberFormat="1" applyFont="1" applyBorder="1"/>
    <xf numFmtId="0" fontId="1" fillId="0" borderId="0" xfId="0" applyFont="1" applyAlignment="1"/>
    <xf numFmtId="0" fontId="0" fillId="0" borderId="0" xfId="0" applyAlignment="1"/>
    <xf numFmtId="0" fontId="4" fillId="2" borderId="0" xfId="0" applyFont="1" applyFill="1" applyBorder="1" applyAlignment="1">
      <alignment vertical="top" wrapText="1"/>
    </xf>
    <xf numFmtId="0" fontId="3" fillId="2" borderId="0" xfId="0" applyFont="1" applyFill="1" applyAlignment="1">
      <alignment wrapText="1"/>
    </xf>
    <xf numFmtId="0" fontId="6" fillId="0" borderId="0" xfId="0" applyFont="1" applyAlignment="1">
      <alignment horizontal="center" wrapText="1"/>
    </xf>
    <xf numFmtId="0" fontId="1" fillId="0" borderId="0" xfId="0" applyFont="1" applyAlignment="1"/>
    <xf numFmtId="0" fontId="0" fillId="0" borderId="0" xfId="0" applyAlignment="1"/>
    <xf numFmtId="0" fontId="6" fillId="0" borderId="0" xfId="0" applyFont="1" applyAlignment="1">
      <alignment horizontal="center"/>
    </xf>
  </cellXfs>
  <cellStyles count="2">
    <cellStyle name="Обычный" xfId="0" builtinId="0"/>
    <cellStyle name="Обычный 2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96"/>
  <sheetViews>
    <sheetView tabSelected="1" zoomScaleNormal="100" zoomScaleSheetLayoutView="90" workbookViewId="0">
      <selection activeCell="F13" sqref="F13"/>
    </sheetView>
  </sheetViews>
  <sheetFormatPr defaultColWidth="9.109375" defaultRowHeight="13.8" x14ac:dyDescent="0.25"/>
  <cols>
    <col min="1" max="1" width="4.6640625" style="2" customWidth="1"/>
    <col min="2" max="2" width="45" style="2" customWidth="1"/>
    <col min="3" max="3" width="15" style="2" customWidth="1"/>
    <col min="4" max="4" width="5.44140625" style="21" customWidth="1"/>
    <col min="5" max="5" width="14.5546875" style="2" customWidth="1"/>
    <col min="6" max="6" width="9.109375" style="2"/>
    <col min="7" max="7" width="10.109375" style="2" bestFit="1" customWidth="1"/>
    <col min="8" max="16384" width="9.109375" style="2"/>
  </cols>
  <sheetData>
    <row r="1" spans="1:9" ht="18" x14ac:dyDescent="0.35">
      <c r="A1" s="1"/>
      <c r="B1" s="116" t="s">
        <v>621</v>
      </c>
      <c r="C1" s="117"/>
      <c r="D1" s="117"/>
      <c r="E1" s="117"/>
    </row>
    <row r="2" spans="1:9" ht="18" x14ac:dyDescent="0.35">
      <c r="A2" s="1"/>
      <c r="B2" s="116" t="s">
        <v>457</v>
      </c>
      <c r="C2" s="117"/>
      <c r="D2" s="117"/>
      <c r="E2" s="117"/>
    </row>
    <row r="3" spans="1:9" ht="18" x14ac:dyDescent="0.35">
      <c r="A3" s="1"/>
      <c r="B3" s="116" t="s">
        <v>451</v>
      </c>
      <c r="C3" s="117"/>
      <c r="D3" s="117"/>
      <c r="E3" s="117"/>
    </row>
    <row r="4" spans="1:9" ht="18" x14ac:dyDescent="0.35">
      <c r="A4" s="1"/>
      <c r="B4" s="116" t="s">
        <v>622</v>
      </c>
      <c r="C4" s="117"/>
      <c r="D4" s="117"/>
      <c r="E4" s="117"/>
    </row>
    <row r="6" spans="1:9" ht="18" x14ac:dyDescent="0.35">
      <c r="A6" s="1"/>
      <c r="B6" s="116" t="s">
        <v>521</v>
      </c>
      <c r="C6" s="117"/>
      <c r="D6" s="117"/>
      <c r="E6" s="117"/>
      <c r="G6" s="1"/>
      <c r="H6" s="1"/>
      <c r="I6" s="1"/>
    </row>
    <row r="7" spans="1:9" ht="27.75" customHeight="1" x14ac:dyDescent="0.35">
      <c r="A7" s="1"/>
      <c r="B7" s="116" t="s">
        <v>452</v>
      </c>
      <c r="C7" s="117"/>
      <c r="D7" s="117"/>
      <c r="E7" s="117"/>
      <c r="G7" s="1"/>
      <c r="H7" s="1"/>
      <c r="I7" s="1"/>
    </row>
    <row r="8" spans="1:9" ht="18" x14ac:dyDescent="0.35">
      <c r="A8" s="1"/>
      <c r="B8" s="116" t="s">
        <v>522</v>
      </c>
      <c r="C8" s="117"/>
      <c r="D8" s="117"/>
      <c r="E8" s="117"/>
      <c r="G8" s="1"/>
      <c r="H8" s="1"/>
      <c r="I8" s="1"/>
    </row>
    <row r="9" spans="1:9" ht="18" x14ac:dyDescent="0.35">
      <c r="A9" s="1"/>
      <c r="B9" s="116" t="s">
        <v>451</v>
      </c>
      <c r="C9" s="117"/>
      <c r="D9" s="117"/>
      <c r="E9" s="117"/>
      <c r="G9" s="1"/>
      <c r="H9" s="1"/>
      <c r="I9" s="1"/>
    </row>
    <row r="10" spans="1:9" ht="18" x14ac:dyDescent="0.35">
      <c r="A10" s="1"/>
      <c r="B10" s="17" t="s">
        <v>525</v>
      </c>
      <c r="C10" s="18"/>
      <c r="D10" s="20"/>
      <c r="E10" s="18"/>
      <c r="G10" s="1"/>
      <c r="H10" s="1"/>
      <c r="I10" s="1"/>
    </row>
    <row r="11" spans="1:9" ht="18" x14ac:dyDescent="0.35">
      <c r="A11" s="1"/>
      <c r="B11" s="116" t="s">
        <v>616</v>
      </c>
      <c r="C11" s="117"/>
      <c r="D11" s="117"/>
      <c r="E11" s="117"/>
      <c r="G11" s="1"/>
      <c r="H11" s="1"/>
      <c r="I11" s="1"/>
    </row>
    <row r="12" spans="1:9" ht="18" x14ac:dyDescent="0.35">
      <c r="A12" s="1"/>
      <c r="B12" s="116" t="s">
        <v>523</v>
      </c>
      <c r="C12" s="117"/>
      <c r="D12" s="117"/>
      <c r="E12" s="117"/>
      <c r="G12" s="1"/>
      <c r="H12" s="1"/>
      <c r="I12" s="1"/>
    </row>
    <row r="13" spans="1:9" ht="18" x14ac:dyDescent="0.35">
      <c r="A13" s="1"/>
      <c r="B13" s="17" t="s">
        <v>524</v>
      </c>
      <c r="C13" s="18"/>
      <c r="D13" s="20"/>
      <c r="E13" s="18"/>
      <c r="G13" s="1"/>
      <c r="H13" s="1"/>
      <c r="I13" s="1"/>
    </row>
    <row r="14" spans="1:9" ht="18" x14ac:dyDescent="0.35">
      <c r="A14" s="1"/>
      <c r="B14" s="116" t="s">
        <v>623</v>
      </c>
      <c r="C14" s="117"/>
      <c r="D14" s="117"/>
      <c r="E14" s="117"/>
      <c r="G14" s="1"/>
      <c r="H14" s="1"/>
      <c r="I14" s="1"/>
    </row>
    <row r="15" spans="1:9" ht="18" x14ac:dyDescent="0.35">
      <c r="A15" s="1"/>
      <c r="B15" s="111"/>
      <c r="C15" s="112"/>
      <c r="D15" s="112"/>
      <c r="E15" s="112"/>
      <c r="G15" s="1"/>
      <c r="H15" s="1"/>
      <c r="I15" s="1"/>
    </row>
    <row r="16" spans="1:9" ht="18" x14ac:dyDescent="0.35">
      <c r="A16" s="1"/>
      <c r="B16" s="111"/>
      <c r="C16" s="112"/>
      <c r="D16" s="112"/>
      <c r="E16" s="112"/>
      <c r="G16" s="1"/>
      <c r="H16" s="1"/>
      <c r="I16" s="1"/>
    </row>
    <row r="17" spans="1:9" ht="18" x14ac:dyDescent="0.35">
      <c r="A17" s="1"/>
      <c r="B17" s="111"/>
      <c r="C17" s="112"/>
      <c r="D17" s="112"/>
      <c r="E17" s="112"/>
      <c r="G17" s="1"/>
      <c r="H17" s="1"/>
      <c r="I17" s="1"/>
    </row>
    <row r="18" spans="1:9" ht="18" x14ac:dyDescent="0.35">
      <c r="A18" s="118" t="s">
        <v>618</v>
      </c>
      <c r="B18" s="118"/>
      <c r="C18" s="118"/>
      <c r="D18" s="118"/>
      <c r="E18" s="118"/>
      <c r="F18" s="1"/>
      <c r="G18" s="1"/>
      <c r="H18" s="1"/>
      <c r="I18" s="1"/>
    </row>
    <row r="19" spans="1:9" ht="71.25" customHeight="1" x14ac:dyDescent="0.35">
      <c r="A19" s="115" t="s">
        <v>619</v>
      </c>
      <c r="B19" s="115"/>
      <c r="C19" s="115"/>
      <c r="D19" s="115"/>
      <c r="E19" s="115"/>
      <c r="F19" s="3"/>
      <c r="G19" s="3"/>
      <c r="H19" s="3"/>
      <c r="I19" s="3"/>
    </row>
    <row r="20" spans="1:9" ht="18" x14ac:dyDescent="0.35">
      <c r="E20" s="14" t="s">
        <v>513</v>
      </c>
    </row>
    <row r="21" spans="1:9" s="1" customFormat="1" ht="36" x14ac:dyDescent="0.35">
      <c r="A21" s="8" t="s">
        <v>0</v>
      </c>
      <c r="B21" s="9" t="s">
        <v>1</v>
      </c>
      <c r="C21" s="9" t="s">
        <v>2</v>
      </c>
      <c r="D21" s="9" t="s">
        <v>3</v>
      </c>
      <c r="E21" s="9" t="s">
        <v>4</v>
      </c>
    </row>
    <row r="22" spans="1:9" x14ac:dyDescent="0.25">
      <c r="A22" s="10">
        <v>1</v>
      </c>
      <c r="B22" s="10">
        <v>2</v>
      </c>
      <c r="C22" s="10">
        <v>3</v>
      </c>
      <c r="D22" s="10">
        <v>4</v>
      </c>
      <c r="E22" s="10">
        <v>5</v>
      </c>
    </row>
    <row r="23" spans="1:9" s="6" customFormat="1" ht="15.6" x14ac:dyDescent="0.3">
      <c r="A23" s="48"/>
      <c r="B23" s="48" t="s">
        <v>5</v>
      </c>
      <c r="C23" s="48"/>
      <c r="D23" s="28"/>
      <c r="E23" s="29">
        <f>E25+E120+E160+E189+E243+E274+E299+E305+E359+E374+E395+E416+E447+E473+E477+E481+E510+E524+E537+E457+E465+E452</f>
        <v>2124755.8000000007</v>
      </c>
    </row>
    <row r="24" spans="1:9" x14ac:dyDescent="0.25">
      <c r="A24" s="23"/>
      <c r="B24" s="23"/>
      <c r="C24" s="23"/>
      <c r="D24" s="24"/>
      <c r="E24" s="23"/>
    </row>
    <row r="25" spans="1:9" s="11" customFormat="1" ht="46.2" customHeight="1" x14ac:dyDescent="0.3">
      <c r="A25" s="25">
        <v>1</v>
      </c>
      <c r="B25" s="26" t="s">
        <v>6</v>
      </c>
      <c r="C25" s="27" t="s">
        <v>9</v>
      </c>
      <c r="D25" s="28"/>
      <c r="E25" s="29">
        <f>E26+E43+E83+E111+E70</f>
        <v>1206486.1000000001</v>
      </c>
    </row>
    <row r="26" spans="1:9" ht="15.75" customHeight="1" x14ac:dyDescent="0.3">
      <c r="A26" s="30"/>
      <c r="B26" s="31" t="s">
        <v>20</v>
      </c>
      <c r="C26" s="32" t="s">
        <v>71</v>
      </c>
      <c r="D26" s="33"/>
      <c r="E26" s="34">
        <f>E27</f>
        <v>477427.5</v>
      </c>
    </row>
    <row r="27" spans="1:9" ht="46.8" x14ac:dyDescent="0.3">
      <c r="A27" s="30"/>
      <c r="B27" s="31" t="s">
        <v>387</v>
      </c>
      <c r="C27" s="35" t="s">
        <v>29</v>
      </c>
      <c r="D27" s="33"/>
      <c r="E27" s="34">
        <f>E29+E34+E38+E40+E42+E32+E30</f>
        <v>477427.5</v>
      </c>
    </row>
    <row r="28" spans="1:9" ht="31.5" customHeight="1" x14ac:dyDescent="0.3">
      <c r="A28" s="30"/>
      <c r="B28" s="31" t="s">
        <v>7</v>
      </c>
      <c r="C28" s="35" t="s">
        <v>10</v>
      </c>
      <c r="D28" s="33"/>
      <c r="E28" s="34">
        <f>E29</f>
        <v>167920.6</v>
      </c>
    </row>
    <row r="29" spans="1:9" ht="48.75" customHeight="1" x14ac:dyDescent="0.3">
      <c r="A29" s="30"/>
      <c r="B29" s="31" t="s">
        <v>8</v>
      </c>
      <c r="C29" s="35" t="s">
        <v>10</v>
      </c>
      <c r="D29" s="33">
        <v>600</v>
      </c>
      <c r="E29" s="34">
        <v>167920.6</v>
      </c>
    </row>
    <row r="30" spans="1:9" ht="35.4" customHeight="1" x14ac:dyDescent="0.3">
      <c r="A30" s="99"/>
      <c r="B30" s="31" t="s">
        <v>531</v>
      </c>
      <c r="C30" s="87" t="s">
        <v>574</v>
      </c>
      <c r="D30" s="98"/>
      <c r="E30" s="34">
        <f>E31</f>
        <v>170</v>
      </c>
    </row>
    <row r="31" spans="1:9" ht="48" customHeight="1" x14ac:dyDescent="0.3">
      <c r="A31" s="99"/>
      <c r="B31" s="31" t="s">
        <v>467</v>
      </c>
      <c r="C31" s="87" t="s">
        <v>574</v>
      </c>
      <c r="D31" s="98">
        <v>600</v>
      </c>
      <c r="E31" s="34">
        <v>170</v>
      </c>
    </row>
    <row r="32" spans="1:9" ht="35.4" customHeight="1" x14ac:dyDescent="0.3">
      <c r="A32" s="50"/>
      <c r="B32" s="86" t="s">
        <v>549</v>
      </c>
      <c r="C32" s="87" t="s">
        <v>551</v>
      </c>
      <c r="D32" s="4"/>
      <c r="E32" s="34">
        <f>E33</f>
        <v>1957</v>
      </c>
    </row>
    <row r="33" spans="1:8" ht="48" customHeight="1" x14ac:dyDescent="0.3">
      <c r="A33" s="50"/>
      <c r="B33" s="86" t="s">
        <v>467</v>
      </c>
      <c r="C33" s="87" t="s">
        <v>551</v>
      </c>
      <c r="D33" s="4">
        <v>600</v>
      </c>
      <c r="E33" s="34">
        <v>1957</v>
      </c>
    </row>
    <row r="34" spans="1:8" ht="111.75" customHeight="1" x14ac:dyDescent="0.3">
      <c r="A34" s="30"/>
      <c r="B34" s="31" t="s">
        <v>600</v>
      </c>
      <c r="C34" s="35" t="s">
        <v>12</v>
      </c>
      <c r="D34" s="33"/>
      <c r="E34" s="34">
        <f>E35+E36</f>
        <v>12175</v>
      </c>
    </row>
    <row r="35" spans="1:8" ht="31.2" x14ac:dyDescent="0.3">
      <c r="A35" s="30"/>
      <c r="B35" s="31" t="s">
        <v>13</v>
      </c>
      <c r="C35" s="35" t="s">
        <v>12</v>
      </c>
      <c r="D35" s="33">
        <v>200</v>
      </c>
      <c r="E35" s="34">
        <v>166.2</v>
      </c>
    </row>
    <row r="36" spans="1:8" ht="32.25" customHeight="1" x14ac:dyDescent="0.3">
      <c r="A36" s="30"/>
      <c r="B36" s="31" t="s">
        <v>64</v>
      </c>
      <c r="C36" s="35" t="s">
        <v>12</v>
      </c>
      <c r="D36" s="33">
        <v>300</v>
      </c>
      <c r="E36" s="34">
        <v>12008.8</v>
      </c>
      <c r="F36" s="4"/>
      <c r="G36" s="4"/>
      <c r="H36" s="4"/>
    </row>
    <row r="37" spans="1:8" ht="174.75" customHeight="1" x14ac:dyDescent="0.3">
      <c r="A37" s="30"/>
      <c r="B37" s="31" t="s">
        <v>14</v>
      </c>
      <c r="C37" s="35" t="s">
        <v>15</v>
      </c>
      <c r="D37" s="33"/>
      <c r="E37" s="34">
        <f>E38</f>
        <v>2461.4</v>
      </c>
      <c r="F37" s="4"/>
      <c r="G37" s="4"/>
      <c r="H37" s="4"/>
    </row>
    <row r="38" spans="1:8" ht="48.75" customHeight="1" x14ac:dyDescent="0.3">
      <c r="A38" s="30"/>
      <c r="B38" s="31" t="s">
        <v>8</v>
      </c>
      <c r="C38" s="35" t="s">
        <v>15</v>
      </c>
      <c r="D38" s="33">
        <v>600</v>
      </c>
      <c r="E38" s="34">
        <v>2461.4</v>
      </c>
      <c r="F38" s="4"/>
      <c r="G38" s="4"/>
      <c r="H38" s="4"/>
    </row>
    <row r="39" spans="1:8" ht="61.5" customHeight="1" x14ac:dyDescent="0.3">
      <c r="A39" s="30"/>
      <c r="B39" s="37" t="s">
        <v>16</v>
      </c>
      <c r="C39" s="35" t="s">
        <v>17</v>
      </c>
      <c r="D39" s="33"/>
      <c r="E39" s="34">
        <f>E40</f>
        <v>288306.2</v>
      </c>
      <c r="F39" s="4"/>
      <c r="G39" s="4"/>
      <c r="H39" s="4"/>
    </row>
    <row r="40" spans="1:8" ht="48" customHeight="1" x14ac:dyDescent="0.3">
      <c r="A40" s="30"/>
      <c r="B40" s="31" t="s">
        <v>8</v>
      </c>
      <c r="C40" s="35" t="s">
        <v>17</v>
      </c>
      <c r="D40" s="33">
        <v>600</v>
      </c>
      <c r="E40" s="34">
        <v>288306.2</v>
      </c>
      <c r="F40" s="4"/>
      <c r="G40" s="4"/>
      <c r="H40" s="4"/>
    </row>
    <row r="41" spans="1:8" ht="65.25" customHeight="1" x14ac:dyDescent="0.3">
      <c r="A41" s="30"/>
      <c r="B41" s="31" t="s">
        <v>18</v>
      </c>
      <c r="C41" s="35" t="s">
        <v>19</v>
      </c>
      <c r="D41" s="33"/>
      <c r="E41" s="34">
        <f>E42</f>
        <v>4437.3</v>
      </c>
      <c r="F41" s="4"/>
      <c r="G41" s="4"/>
      <c r="H41" s="4"/>
    </row>
    <row r="42" spans="1:8" ht="49.5" customHeight="1" x14ac:dyDescent="0.3">
      <c r="A42" s="30"/>
      <c r="B42" s="31" t="s">
        <v>8</v>
      </c>
      <c r="C42" s="35" t="s">
        <v>19</v>
      </c>
      <c r="D42" s="33">
        <v>600</v>
      </c>
      <c r="E42" s="34">
        <v>4437.3</v>
      </c>
      <c r="F42" s="4"/>
      <c r="G42" s="4"/>
      <c r="H42" s="4"/>
    </row>
    <row r="43" spans="1:8" ht="31.2" x14ac:dyDescent="0.3">
      <c r="A43" s="30"/>
      <c r="B43" s="31" t="s">
        <v>21</v>
      </c>
      <c r="C43" s="35" t="s">
        <v>22</v>
      </c>
      <c r="D43" s="33"/>
      <c r="E43" s="34">
        <f>E44+E53+E64</f>
        <v>563150.1</v>
      </c>
      <c r="F43" s="4"/>
      <c r="G43" s="4"/>
      <c r="H43" s="4"/>
    </row>
    <row r="44" spans="1:8" ht="33.6" customHeight="1" x14ac:dyDescent="0.3">
      <c r="A44" s="30"/>
      <c r="B44" s="37" t="s">
        <v>388</v>
      </c>
      <c r="C44" s="35" t="s">
        <v>23</v>
      </c>
      <c r="D44" s="33"/>
      <c r="E44" s="34">
        <f>E46+E50+E52+E48</f>
        <v>523119.7</v>
      </c>
      <c r="F44" s="4"/>
      <c r="G44" s="4"/>
      <c r="H44" s="4"/>
    </row>
    <row r="45" spans="1:8" ht="33" customHeight="1" x14ac:dyDescent="0.3">
      <c r="A45" s="30"/>
      <c r="B45" s="37" t="s">
        <v>7</v>
      </c>
      <c r="C45" s="35" t="s">
        <v>24</v>
      </c>
      <c r="D45" s="33"/>
      <c r="E45" s="34">
        <f>E46</f>
        <v>101958.39999999999</v>
      </c>
      <c r="F45" s="4"/>
      <c r="G45" s="4"/>
      <c r="H45" s="4"/>
    </row>
    <row r="46" spans="1:8" ht="45.75" customHeight="1" x14ac:dyDescent="0.3">
      <c r="A46" s="30"/>
      <c r="B46" s="31" t="s">
        <v>8</v>
      </c>
      <c r="C46" s="35" t="s">
        <v>24</v>
      </c>
      <c r="D46" s="33">
        <v>600</v>
      </c>
      <c r="E46" s="34">
        <v>101958.39999999999</v>
      </c>
      <c r="F46" s="4"/>
      <c r="G46" s="4"/>
      <c r="H46" s="4"/>
    </row>
    <row r="47" spans="1:8" s="16" customFormat="1" ht="63.75" customHeight="1" x14ac:dyDescent="0.3">
      <c r="A47" s="36"/>
      <c r="B47" s="37" t="s">
        <v>527</v>
      </c>
      <c r="C47" s="38" t="s">
        <v>526</v>
      </c>
      <c r="D47" s="39"/>
      <c r="E47" s="40">
        <f>E48</f>
        <v>4578.8999999999996</v>
      </c>
      <c r="F47" s="15"/>
      <c r="G47" s="15"/>
      <c r="H47" s="15"/>
    </row>
    <row r="48" spans="1:8" s="16" customFormat="1" ht="47.25" customHeight="1" x14ac:dyDescent="0.3">
      <c r="A48" s="36"/>
      <c r="B48" s="37" t="s">
        <v>11</v>
      </c>
      <c r="C48" s="38" t="s">
        <v>526</v>
      </c>
      <c r="D48" s="39">
        <v>400</v>
      </c>
      <c r="E48" s="40">
        <v>4578.8999999999996</v>
      </c>
      <c r="F48" s="15"/>
      <c r="G48" s="15"/>
      <c r="H48" s="15"/>
    </row>
    <row r="49" spans="1:8" ht="174.75" customHeight="1" x14ac:dyDescent="0.3">
      <c r="A49" s="30"/>
      <c r="B49" s="37" t="s">
        <v>14</v>
      </c>
      <c r="C49" s="35" t="s">
        <v>25</v>
      </c>
      <c r="D49" s="33"/>
      <c r="E49" s="34">
        <f>E50</f>
        <v>3955.3</v>
      </c>
      <c r="F49" s="4"/>
      <c r="G49" s="4"/>
      <c r="H49" s="4"/>
    </row>
    <row r="50" spans="1:8" ht="48.75" customHeight="1" x14ac:dyDescent="0.3">
      <c r="A50" s="30"/>
      <c r="B50" s="31" t="s">
        <v>8</v>
      </c>
      <c r="C50" s="35" t="s">
        <v>25</v>
      </c>
      <c r="D50" s="33">
        <v>600</v>
      </c>
      <c r="E50" s="34">
        <v>3955.3</v>
      </c>
      <c r="F50" s="4"/>
      <c r="G50" s="4"/>
      <c r="H50" s="4"/>
    </row>
    <row r="51" spans="1:8" ht="63.75" customHeight="1" x14ac:dyDescent="0.3">
      <c r="A51" s="30"/>
      <c r="B51" s="37" t="s">
        <v>26</v>
      </c>
      <c r="C51" s="35" t="s">
        <v>27</v>
      </c>
      <c r="D51" s="33"/>
      <c r="E51" s="34">
        <f>E52</f>
        <v>412627.1</v>
      </c>
      <c r="F51" s="4"/>
      <c r="G51" s="4"/>
      <c r="H51" s="4"/>
    </row>
    <row r="52" spans="1:8" ht="48" customHeight="1" x14ac:dyDescent="0.3">
      <c r="A52" s="30"/>
      <c r="B52" s="31" t="s">
        <v>8</v>
      </c>
      <c r="C52" s="35" t="s">
        <v>27</v>
      </c>
      <c r="D52" s="33">
        <v>600</v>
      </c>
      <c r="E52" s="34">
        <v>412627.1</v>
      </c>
      <c r="F52" s="4"/>
      <c r="G52" s="7"/>
      <c r="H52" s="4"/>
    </row>
    <row r="53" spans="1:8" ht="31.2" x14ac:dyDescent="0.3">
      <c r="A53" s="30"/>
      <c r="B53" s="31" t="s">
        <v>389</v>
      </c>
      <c r="C53" s="35" t="s">
        <v>28</v>
      </c>
      <c r="D53" s="33"/>
      <c r="E53" s="34">
        <f>E60+E62+E56+E54+E58</f>
        <v>22895.9</v>
      </c>
      <c r="F53" s="4"/>
      <c r="G53" s="4"/>
      <c r="H53" s="4"/>
    </row>
    <row r="54" spans="1:8" ht="31.2" x14ac:dyDescent="0.3">
      <c r="A54" s="30"/>
      <c r="B54" s="31" t="s">
        <v>531</v>
      </c>
      <c r="C54" s="35" t="s">
        <v>539</v>
      </c>
      <c r="D54" s="33"/>
      <c r="E54" s="34">
        <f>E55</f>
        <v>2221.6</v>
      </c>
      <c r="F54" s="4"/>
      <c r="G54" s="4"/>
      <c r="H54" s="4"/>
    </row>
    <row r="55" spans="1:8" ht="50.25" customHeight="1" x14ac:dyDescent="0.3">
      <c r="A55" s="30"/>
      <c r="B55" s="31" t="s">
        <v>8</v>
      </c>
      <c r="C55" s="35" t="s">
        <v>539</v>
      </c>
      <c r="D55" s="33">
        <v>600</v>
      </c>
      <c r="E55" s="34">
        <v>2221.6</v>
      </c>
      <c r="F55" s="4"/>
      <c r="G55" s="4"/>
      <c r="H55" s="4"/>
    </row>
    <row r="56" spans="1:8" ht="65.25" customHeight="1" x14ac:dyDescent="0.3">
      <c r="A56" s="30"/>
      <c r="B56" s="37" t="s">
        <v>527</v>
      </c>
      <c r="C56" s="35" t="s">
        <v>540</v>
      </c>
      <c r="D56" s="33"/>
      <c r="E56" s="34">
        <f>E57</f>
        <v>20.399999999999999</v>
      </c>
      <c r="F56" s="4"/>
      <c r="G56" s="4"/>
      <c r="H56" s="4"/>
    </row>
    <row r="57" spans="1:8" ht="47.25" customHeight="1" x14ac:dyDescent="0.3">
      <c r="A57" s="30"/>
      <c r="B57" s="31" t="s">
        <v>11</v>
      </c>
      <c r="C57" s="35" t="s">
        <v>540</v>
      </c>
      <c r="D57" s="33">
        <v>400</v>
      </c>
      <c r="E57" s="34">
        <v>20.399999999999999</v>
      </c>
      <c r="F57" s="4"/>
      <c r="G57" s="4"/>
      <c r="H57" s="4"/>
    </row>
    <row r="58" spans="1:8" ht="31.5" customHeight="1" x14ac:dyDescent="0.3">
      <c r="A58" s="50"/>
      <c r="B58" s="88" t="s">
        <v>549</v>
      </c>
      <c r="C58" s="87" t="s">
        <v>550</v>
      </c>
      <c r="D58" s="89"/>
      <c r="E58" s="34">
        <f>E59</f>
        <v>2290</v>
      </c>
      <c r="F58" s="4"/>
      <c r="G58" s="4"/>
      <c r="H58" s="4"/>
    </row>
    <row r="59" spans="1:8" ht="48" customHeight="1" x14ac:dyDescent="0.3">
      <c r="A59" s="50"/>
      <c r="B59" s="86" t="s">
        <v>467</v>
      </c>
      <c r="C59" s="87" t="s">
        <v>550</v>
      </c>
      <c r="D59" s="89">
        <v>600</v>
      </c>
      <c r="E59" s="34">
        <v>2290</v>
      </c>
      <c r="F59" s="4"/>
      <c r="G59" s="4"/>
      <c r="H59" s="4"/>
    </row>
    <row r="60" spans="1:8" ht="31.2" x14ac:dyDescent="0.3">
      <c r="A60" s="30"/>
      <c r="B60" s="31" t="s">
        <v>30</v>
      </c>
      <c r="C60" s="35" t="s">
        <v>31</v>
      </c>
      <c r="D60" s="33"/>
      <c r="E60" s="34">
        <f>E61</f>
        <v>16695.5</v>
      </c>
      <c r="F60" s="4"/>
      <c r="G60" s="4"/>
      <c r="H60" s="4"/>
    </row>
    <row r="61" spans="1:8" ht="49.5" customHeight="1" x14ac:dyDescent="0.3">
      <c r="A61" s="30"/>
      <c r="B61" s="31" t="s">
        <v>8</v>
      </c>
      <c r="C61" s="35" t="s">
        <v>31</v>
      </c>
      <c r="D61" s="33">
        <v>600</v>
      </c>
      <c r="E61" s="34">
        <v>16695.5</v>
      </c>
      <c r="F61" s="4"/>
      <c r="G61" s="4"/>
      <c r="H61" s="4"/>
    </row>
    <row r="62" spans="1:8" ht="174" customHeight="1" x14ac:dyDescent="0.3">
      <c r="A62" s="30"/>
      <c r="B62" s="37" t="s">
        <v>453</v>
      </c>
      <c r="C62" s="35" t="s">
        <v>32</v>
      </c>
      <c r="D62" s="33"/>
      <c r="E62" s="34">
        <f>E63</f>
        <v>1668.4</v>
      </c>
      <c r="F62" s="4"/>
      <c r="G62" s="4"/>
      <c r="H62" s="4"/>
    </row>
    <row r="63" spans="1:8" ht="47.25" customHeight="1" x14ac:dyDescent="0.3">
      <c r="A63" s="30"/>
      <c r="B63" s="31" t="s">
        <v>8</v>
      </c>
      <c r="C63" s="35" t="s">
        <v>32</v>
      </c>
      <c r="D63" s="33">
        <v>600</v>
      </c>
      <c r="E63" s="34">
        <v>1668.4</v>
      </c>
      <c r="F63" s="4"/>
      <c r="G63" s="4"/>
      <c r="H63" s="4"/>
    </row>
    <row r="64" spans="1:8" ht="31.2" x14ac:dyDescent="0.3">
      <c r="A64" s="30"/>
      <c r="B64" s="31" t="s">
        <v>390</v>
      </c>
      <c r="C64" s="35" t="s">
        <v>33</v>
      </c>
      <c r="D64" s="33"/>
      <c r="E64" s="34">
        <f>E65+E68</f>
        <v>17134.5</v>
      </c>
      <c r="F64" s="4"/>
      <c r="G64" s="4"/>
      <c r="H64" s="4"/>
    </row>
    <row r="65" spans="1:8" ht="31.2" x14ac:dyDescent="0.3">
      <c r="A65" s="30"/>
      <c r="B65" s="31" t="s">
        <v>30</v>
      </c>
      <c r="C65" s="35" t="s">
        <v>34</v>
      </c>
      <c r="D65" s="33"/>
      <c r="E65" s="34">
        <f>E67+E66</f>
        <v>14339.7</v>
      </c>
      <c r="F65" s="4"/>
      <c r="G65" s="4"/>
      <c r="H65" s="4"/>
    </row>
    <row r="66" spans="1:8" ht="31.2" x14ac:dyDescent="0.3">
      <c r="A66" s="30"/>
      <c r="B66" s="31" t="s">
        <v>13</v>
      </c>
      <c r="C66" s="35" t="s">
        <v>34</v>
      </c>
      <c r="D66" s="33">
        <v>200</v>
      </c>
      <c r="E66" s="34">
        <v>915.5</v>
      </c>
      <c r="F66" s="4"/>
      <c r="G66" s="4"/>
      <c r="H66" s="4"/>
    </row>
    <row r="67" spans="1:8" ht="48.75" customHeight="1" x14ac:dyDescent="0.3">
      <c r="A67" s="30"/>
      <c r="B67" s="31" t="s">
        <v>8</v>
      </c>
      <c r="C67" s="35" t="s">
        <v>34</v>
      </c>
      <c r="D67" s="33">
        <v>600</v>
      </c>
      <c r="E67" s="34">
        <v>13424.2</v>
      </c>
      <c r="F67" s="4"/>
      <c r="G67" s="4"/>
      <c r="H67" s="4"/>
    </row>
    <row r="68" spans="1:8" ht="79.5" customHeight="1" x14ac:dyDescent="0.3">
      <c r="A68" s="30"/>
      <c r="B68" s="37" t="s">
        <v>35</v>
      </c>
      <c r="C68" s="35" t="s">
        <v>36</v>
      </c>
      <c r="D68" s="33"/>
      <c r="E68" s="34">
        <f>E69</f>
        <v>2794.8</v>
      </c>
      <c r="F68" s="4"/>
      <c r="G68" s="4"/>
      <c r="H68" s="4"/>
    </row>
    <row r="69" spans="1:8" ht="49.5" customHeight="1" x14ac:dyDescent="0.3">
      <c r="A69" s="30"/>
      <c r="B69" s="31" t="s">
        <v>8</v>
      </c>
      <c r="C69" s="35" t="s">
        <v>36</v>
      </c>
      <c r="D69" s="33">
        <v>600</v>
      </c>
      <c r="E69" s="34">
        <v>2794.8</v>
      </c>
      <c r="F69" s="4"/>
      <c r="G69" s="4"/>
      <c r="H69" s="4"/>
    </row>
    <row r="70" spans="1:8" ht="33.75" customHeight="1" x14ac:dyDescent="0.3">
      <c r="A70" s="30"/>
      <c r="B70" s="37" t="s">
        <v>37</v>
      </c>
      <c r="C70" s="35" t="s">
        <v>38</v>
      </c>
      <c r="D70" s="33"/>
      <c r="E70" s="34">
        <f>E71+E78</f>
        <v>93074.900000000009</v>
      </c>
      <c r="F70" s="4"/>
      <c r="G70" s="4"/>
      <c r="H70" s="4"/>
    </row>
    <row r="71" spans="1:8" ht="46.8" x14ac:dyDescent="0.3">
      <c r="A71" s="30"/>
      <c r="B71" s="31" t="s">
        <v>391</v>
      </c>
      <c r="C71" s="35" t="s">
        <v>39</v>
      </c>
      <c r="D71" s="33"/>
      <c r="E71" s="34">
        <f>E72+E76+E74</f>
        <v>92571.8</v>
      </c>
      <c r="F71" s="4"/>
      <c r="G71" s="4"/>
      <c r="H71" s="4"/>
    </row>
    <row r="72" spans="1:8" ht="34.950000000000003" customHeight="1" x14ac:dyDescent="0.3">
      <c r="A72" s="30"/>
      <c r="B72" s="31" t="s">
        <v>7</v>
      </c>
      <c r="C72" s="35" t="s">
        <v>40</v>
      </c>
      <c r="D72" s="33"/>
      <c r="E72" s="34">
        <f>E73</f>
        <v>91791</v>
      </c>
      <c r="F72" s="4"/>
      <c r="G72" s="4"/>
      <c r="H72" s="4"/>
    </row>
    <row r="73" spans="1:8" ht="47.25" customHeight="1" x14ac:dyDescent="0.3">
      <c r="A73" s="30"/>
      <c r="B73" s="31" t="s">
        <v>8</v>
      </c>
      <c r="C73" s="35" t="s">
        <v>40</v>
      </c>
      <c r="D73" s="33">
        <v>600</v>
      </c>
      <c r="E73" s="34">
        <v>91791</v>
      </c>
      <c r="F73" s="4"/>
      <c r="G73" s="4"/>
      <c r="H73" s="4"/>
    </row>
    <row r="74" spans="1:8" ht="32.25" customHeight="1" x14ac:dyDescent="0.3">
      <c r="A74" s="107"/>
      <c r="B74" s="88" t="s">
        <v>549</v>
      </c>
      <c r="C74" s="87" t="s">
        <v>613</v>
      </c>
      <c r="D74" s="89"/>
      <c r="E74" s="34">
        <f>E75</f>
        <v>150</v>
      </c>
      <c r="F74" s="4"/>
      <c r="G74" s="4"/>
      <c r="H74" s="4"/>
    </row>
    <row r="75" spans="1:8" ht="48" customHeight="1" x14ac:dyDescent="0.3">
      <c r="A75" s="107"/>
      <c r="B75" s="86" t="s">
        <v>467</v>
      </c>
      <c r="C75" s="87" t="s">
        <v>613</v>
      </c>
      <c r="D75" s="89">
        <v>600</v>
      </c>
      <c r="E75" s="34">
        <v>150</v>
      </c>
      <c r="F75" s="4"/>
      <c r="G75" s="4"/>
      <c r="H75" s="4"/>
    </row>
    <row r="76" spans="1:8" ht="175.5" customHeight="1" x14ac:dyDescent="0.3">
      <c r="A76" s="30"/>
      <c r="B76" s="31" t="s">
        <v>548</v>
      </c>
      <c r="C76" s="41" t="s">
        <v>41</v>
      </c>
      <c r="D76" s="33"/>
      <c r="E76" s="42">
        <f>E77</f>
        <v>630.79999999999995</v>
      </c>
      <c r="F76" s="4"/>
      <c r="G76" s="4"/>
      <c r="H76" s="4"/>
    </row>
    <row r="77" spans="1:8" ht="46.5" customHeight="1" x14ac:dyDescent="0.3">
      <c r="A77" s="30"/>
      <c r="B77" s="31" t="s">
        <v>8</v>
      </c>
      <c r="C77" s="35" t="s">
        <v>41</v>
      </c>
      <c r="D77" s="33">
        <v>600</v>
      </c>
      <c r="E77" s="34">
        <v>630.79999999999995</v>
      </c>
      <c r="F77" s="4"/>
      <c r="G77" s="4"/>
      <c r="H77" s="4"/>
    </row>
    <row r="78" spans="1:8" ht="32.25" customHeight="1" x14ac:dyDescent="0.3">
      <c r="A78" s="30"/>
      <c r="B78" s="37" t="s">
        <v>392</v>
      </c>
      <c r="C78" s="35" t="s">
        <v>42</v>
      </c>
      <c r="D78" s="33"/>
      <c r="E78" s="34">
        <f>E79+E81</f>
        <v>503.1</v>
      </c>
      <c r="F78" s="4"/>
      <c r="G78" s="4"/>
      <c r="H78" s="4"/>
    </row>
    <row r="79" spans="1:8" ht="46.5" customHeight="1" x14ac:dyDescent="0.3">
      <c r="A79" s="30"/>
      <c r="B79" s="31" t="s">
        <v>43</v>
      </c>
      <c r="C79" s="35" t="s">
        <v>44</v>
      </c>
      <c r="D79" s="33"/>
      <c r="E79" s="34">
        <f>E80</f>
        <v>300</v>
      </c>
      <c r="F79" s="4"/>
      <c r="G79" s="4"/>
      <c r="H79" s="4"/>
    </row>
    <row r="80" spans="1:8" ht="48" customHeight="1" x14ac:dyDescent="0.3">
      <c r="A80" s="30"/>
      <c r="B80" s="31" t="s">
        <v>8</v>
      </c>
      <c r="C80" s="35" t="s">
        <v>44</v>
      </c>
      <c r="D80" s="33">
        <v>600</v>
      </c>
      <c r="E80" s="34">
        <v>300</v>
      </c>
      <c r="F80" s="4"/>
      <c r="G80" s="4"/>
      <c r="H80" s="4"/>
    </row>
    <row r="81" spans="1:8" ht="159" customHeight="1" x14ac:dyDescent="0.3">
      <c r="A81" s="30"/>
      <c r="B81" s="37" t="s">
        <v>45</v>
      </c>
      <c r="C81" s="35" t="s">
        <v>46</v>
      </c>
      <c r="D81" s="33"/>
      <c r="E81" s="34">
        <f>E82</f>
        <v>203.1</v>
      </c>
      <c r="F81" s="4"/>
      <c r="G81" s="4"/>
      <c r="H81" s="4"/>
    </row>
    <row r="82" spans="1:8" ht="47.25" customHeight="1" x14ac:dyDescent="0.3">
      <c r="A82" s="30"/>
      <c r="B82" s="31" t="s">
        <v>8</v>
      </c>
      <c r="C82" s="35" t="s">
        <v>46</v>
      </c>
      <c r="D82" s="33">
        <v>600</v>
      </c>
      <c r="E82" s="34">
        <v>203.1</v>
      </c>
      <c r="F82" s="4"/>
      <c r="G82" s="4"/>
      <c r="H82" s="4"/>
    </row>
    <row r="83" spans="1:8" ht="48" customHeight="1" x14ac:dyDescent="0.3">
      <c r="A83" s="30"/>
      <c r="B83" s="31" t="s">
        <v>47</v>
      </c>
      <c r="C83" s="35" t="s">
        <v>48</v>
      </c>
      <c r="D83" s="33"/>
      <c r="E83" s="34">
        <f>E84+E89+E92+E95+E103+E108</f>
        <v>65368</v>
      </c>
      <c r="F83" s="4"/>
      <c r="G83" s="4"/>
      <c r="H83" s="4"/>
    </row>
    <row r="84" spans="1:8" ht="63" customHeight="1" x14ac:dyDescent="0.3">
      <c r="A84" s="30"/>
      <c r="B84" s="31" t="s">
        <v>393</v>
      </c>
      <c r="C84" s="35" t="s">
        <v>49</v>
      </c>
      <c r="D84" s="33"/>
      <c r="E84" s="34">
        <f>E85+E87</f>
        <v>5293.6</v>
      </c>
      <c r="F84" s="4"/>
      <c r="G84" s="4"/>
      <c r="H84" s="4"/>
    </row>
    <row r="85" spans="1:8" ht="31.2" customHeight="1" x14ac:dyDescent="0.3">
      <c r="A85" s="30"/>
      <c r="B85" s="31" t="s">
        <v>7</v>
      </c>
      <c r="C85" s="35" t="s">
        <v>50</v>
      </c>
      <c r="D85" s="33"/>
      <c r="E85" s="34">
        <f>E86</f>
        <v>5293.6</v>
      </c>
      <c r="F85" s="4"/>
      <c r="G85" s="4"/>
      <c r="H85" s="4"/>
    </row>
    <row r="86" spans="1:8" ht="49.5" customHeight="1" x14ac:dyDescent="0.3">
      <c r="A86" s="30"/>
      <c r="B86" s="31" t="s">
        <v>8</v>
      </c>
      <c r="C86" s="35" t="s">
        <v>50</v>
      </c>
      <c r="D86" s="33">
        <v>600</v>
      </c>
      <c r="E86" s="34">
        <v>5293.6</v>
      </c>
      <c r="F86" s="4"/>
      <c r="G86" s="4"/>
      <c r="H86" s="4"/>
    </row>
    <row r="87" spans="1:8" ht="31.2" x14ac:dyDescent="0.3">
      <c r="A87" s="93"/>
      <c r="B87" s="31" t="s">
        <v>531</v>
      </c>
      <c r="C87" s="35" t="s">
        <v>552</v>
      </c>
      <c r="D87" s="92"/>
      <c r="E87" s="34">
        <f>E88</f>
        <v>0</v>
      </c>
      <c r="F87" s="4"/>
      <c r="G87" s="4"/>
      <c r="H87" s="4"/>
    </row>
    <row r="88" spans="1:8" ht="48.75" customHeight="1" x14ac:dyDescent="0.3">
      <c r="A88" s="93"/>
      <c r="B88" s="31" t="s">
        <v>8</v>
      </c>
      <c r="C88" s="35" t="s">
        <v>552</v>
      </c>
      <c r="D88" s="92">
        <v>600</v>
      </c>
      <c r="E88" s="34">
        <v>0</v>
      </c>
      <c r="F88" s="4"/>
      <c r="G88" s="4"/>
      <c r="H88" s="4"/>
    </row>
    <row r="89" spans="1:8" ht="96" customHeight="1" x14ac:dyDescent="0.3">
      <c r="A89" s="30"/>
      <c r="B89" s="37" t="s">
        <v>394</v>
      </c>
      <c r="C89" s="35" t="s">
        <v>51</v>
      </c>
      <c r="D89" s="33"/>
      <c r="E89" s="34">
        <f>E90</f>
        <v>3414.5</v>
      </c>
      <c r="F89" s="4"/>
      <c r="G89" s="4"/>
      <c r="H89" s="4"/>
    </row>
    <row r="90" spans="1:8" ht="33.6" customHeight="1" x14ac:dyDescent="0.3">
      <c r="A90" s="30"/>
      <c r="B90" s="31" t="s">
        <v>7</v>
      </c>
      <c r="C90" s="35" t="s">
        <v>52</v>
      </c>
      <c r="D90" s="33"/>
      <c r="E90" s="34">
        <f>E91</f>
        <v>3414.5</v>
      </c>
      <c r="F90" s="4"/>
      <c r="G90" s="4"/>
      <c r="H90" s="4"/>
    </row>
    <row r="91" spans="1:8" ht="48" customHeight="1" x14ac:dyDescent="0.3">
      <c r="A91" s="30"/>
      <c r="B91" s="31" t="s">
        <v>8</v>
      </c>
      <c r="C91" s="35" t="s">
        <v>52</v>
      </c>
      <c r="D91" s="33">
        <v>600</v>
      </c>
      <c r="E91" s="34">
        <v>3414.5</v>
      </c>
    </row>
    <row r="92" spans="1:8" ht="78.75" customHeight="1" x14ac:dyDescent="0.3">
      <c r="A92" s="30"/>
      <c r="B92" s="37" t="s">
        <v>395</v>
      </c>
      <c r="C92" s="35" t="s">
        <v>53</v>
      </c>
      <c r="D92" s="33"/>
      <c r="E92" s="34">
        <f>E93</f>
        <v>7968.4</v>
      </c>
    </row>
    <row r="93" spans="1:8" ht="33" customHeight="1" x14ac:dyDescent="0.3">
      <c r="A93" s="30"/>
      <c r="B93" s="31" t="s">
        <v>7</v>
      </c>
      <c r="C93" s="35" t="s">
        <v>54</v>
      </c>
      <c r="D93" s="33"/>
      <c r="E93" s="34">
        <f>E94</f>
        <v>7968.4</v>
      </c>
    </row>
    <row r="94" spans="1:8" ht="48.75" customHeight="1" x14ac:dyDescent="0.3">
      <c r="A94" s="30"/>
      <c r="B94" s="31" t="s">
        <v>8</v>
      </c>
      <c r="C94" s="35" t="s">
        <v>54</v>
      </c>
      <c r="D94" s="33">
        <v>600</v>
      </c>
      <c r="E94" s="34">
        <v>7968.4</v>
      </c>
    </row>
    <row r="95" spans="1:8" ht="46.8" x14ac:dyDescent="0.3">
      <c r="A95" s="30"/>
      <c r="B95" s="31" t="s">
        <v>396</v>
      </c>
      <c r="C95" s="35" t="s">
        <v>55</v>
      </c>
      <c r="D95" s="33"/>
      <c r="E95" s="34">
        <f>E96+E100</f>
        <v>40326</v>
      </c>
    </row>
    <row r="96" spans="1:8" ht="30.75" customHeight="1" x14ac:dyDescent="0.3">
      <c r="A96" s="30"/>
      <c r="B96" s="31" t="s">
        <v>7</v>
      </c>
      <c r="C96" s="35" t="s">
        <v>56</v>
      </c>
      <c r="D96" s="33"/>
      <c r="E96" s="34">
        <f>E97+E98+E99</f>
        <v>34549.599999999999</v>
      </c>
    </row>
    <row r="97" spans="1:5" ht="95.25" customHeight="1" x14ac:dyDescent="0.3">
      <c r="A97" s="30"/>
      <c r="B97" s="37" t="s">
        <v>57</v>
      </c>
      <c r="C97" s="35" t="s">
        <v>56</v>
      </c>
      <c r="D97" s="33">
        <v>100</v>
      </c>
      <c r="E97" s="34">
        <v>27749.7</v>
      </c>
    </row>
    <row r="98" spans="1:5" ht="33.6" customHeight="1" x14ac:dyDescent="0.3">
      <c r="A98" s="30"/>
      <c r="B98" s="31" t="s">
        <v>13</v>
      </c>
      <c r="C98" s="35" t="s">
        <v>56</v>
      </c>
      <c r="D98" s="33">
        <v>200</v>
      </c>
      <c r="E98" s="34">
        <v>6795.4</v>
      </c>
    </row>
    <row r="99" spans="1:5" ht="15.6" x14ac:dyDescent="0.3">
      <c r="A99" s="30"/>
      <c r="B99" s="31" t="s">
        <v>58</v>
      </c>
      <c r="C99" s="35" t="s">
        <v>56</v>
      </c>
      <c r="D99" s="33">
        <v>800</v>
      </c>
      <c r="E99" s="34">
        <v>4.5</v>
      </c>
    </row>
    <row r="100" spans="1:5" ht="96" customHeight="1" x14ac:dyDescent="0.3">
      <c r="A100" s="30"/>
      <c r="B100" s="43" t="s">
        <v>476</v>
      </c>
      <c r="C100" s="44" t="s">
        <v>475</v>
      </c>
      <c r="D100" s="45"/>
      <c r="E100" s="34">
        <f>E101+E102</f>
        <v>5776.4</v>
      </c>
    </row>
    <row r="101" spans="1:5" ht="96" customHeight="1" x14ac:dyDescent="0.3">
      <c r="A101" s="30"/>
      <c r="B101" s="43" t="s">
        <v>477</v>
      </c>
      <c r="C101" s="44" t="s">
        <v>475</v>
      </c>
      <c r="D101" s="45">
        <v>100</v>
      </c>
      <c r="E101" s="34">
        <v>5655.2</v>
      </c>
    </row>
    <row r="102" spans="1:5" ht="31.2" x14ac:dyDescent="0.3">
      <c r="A102" s="99"/>
      <c r="B102" s="43" t="s">
        <v>13</v>
      </c>
      <c r="C102" s="44" t="s">
        <v>475</v>
      </c>
      <c r="D102" s="45">
        <v>200</v>
      </c>
      <c r="E102" s="34">
        <v>121.2</v>
      </c>
    </row>
    <row r="103" spans="1:5" ht="46.5" customHeight="1" x14ac:dyDescent="0.3">
      <c r="A103" s="30"/>
      <c r="B103" s="37" t="s">
        <v>397</v>
      </c>
      <c r="C103" s="35" t="s">
        <v>59</v>
      </c>
      <c r="D103" s="33"/>
      <c r="E103" s="34">
        <f>E104</f>
        <v>8161.2</v>
      </c>
    </row>
    <row r="104" spans="1:5" ht="31.2" x14ac:dyDescent="0.3">
      <c r="A104" s="30"/>
      <c r="B104" s="31" t="s">
        <v>60</v>
      </c>
      <c r="C104" s="35" t="s">
        <v>61</v>
      </c>
      <c r="D104" s="33"/>
      <c r="E104" s="34">
        <f>E105+E106+E107</f>
        <v>8161.2</v>
      </c>
    </row>
    <row r="105" spans="1:5" ht="96" customHeight="1" x14ac:dyDescent="0.3">
      <c r="A105" s="30"/>
      <c r="B105" s="31" t="s">
        <v>57</v>
      </c>
      <c r="C105" s="35" t="s">
        <v>61</v>
      </c>
      <c r="D105" s="33">
        <v>100</v>
      </c>
      <c r="E105" s="34">
        <v>7751.4</v>
      </c>
    </row>
    <row r="106" spans="1:5" ht="31.2" x14ac:dyDescent="0.3">
      <c r="A106" s="30"/>
      <c r="B106" s="31" t="s">
        <v>13</v>
      </c>
      <c r="C106" s="35" t="s">
        <v>61</v>
      </c>
      <c r="D106" s="33">
        <v>200</v>
      </c>
      <c r="E106" s="34">
        <v>406.7</v>
      </c>
    </row>
    <row r="107" spans="1:5" ht="15.6" x14ac:dyDescent="0.3">
      <c r="A107" s="30"/>
      <c r="B107" s="31" t="s">
        <v>58</v>
      </c>
      <c r="C107" s="35" t="s">
        <v>61</v>
      </c>
      <c r="D107" s="33">
        <v>800</v>
      </c>
      <c r="E107" s="34">
        <v>3.1</v>
      </c>
    </row>
    <row r="108" spans="1:5" ht="33" customHeight="1" x14ac:dyDescent="0.3">
      <c r="A108" s="30"/>
      <c r="B108" s="31" t="s">
        <v>398</v>
      </c>
      <c r="C108" s="35" t="s">
        <v>386</v>
      </c>
      <c r="D108" s="33"/>
      <c r="E108" s="34">
        <f>E109</f>
        <v>204.3</v>
      </c>
    </row>
    <row r="109" spans="1:5" ht="63.6" customHeight="1" x14ac:dyDescent="0.3">
      <c r="A109" s="30"/>
      <c r="B109" s="31" t="s">
        <v>62</v>
      </c>
      <c r="C109" s="35" t="s">
        <v>63</v>
      </c>
      <c r="D109" s="33"/>
      <c r="E109" s="34">
        <f>E110</f>
        <v>204.3</v>
      </c>
    </row>
    <row r="110" spans="1:5" ht="32.25" customHeight="1" x14ac:dyDescent="0.3">
      <c r="A110" s="30"/>
      <c r="B110" s="31" t="s">
        <v>64</v>
      </c>
      <c r="C110" s="35" t="s">
        <v>63</v>
      </c>
      <c r="D110" s="33">
        <v>300</v>
      </c>
      <c r="E110" s="34">
        <v>204.3</v>
      </c>
    </row>
    <row r="111" spans="1:5" ht="33" customHeight="1" x14ac:dyDescent="0.3">
      <c r="A111" s="30"/>
      <c r="B111" s="37" t="s">
        <v>65</v>
      </c>
      <c r="C111" s="35" t="s">
        <v>66</v>
      </c>
      <c r="D111" s="33"/>
      <c r="E111" s="34">
        <f>E112</f>
        <v>7465.5999999999995</v>
      </c>
    </row>
    <row r="112" spans="1:5" ht="49.5" customHeight="1" x14ac:dyDescent="0.3">
      <c r="A112" s="30"/>
      <c r="B112" s="31" t="s">
        <v>399</v>
      </c>
      <c r="C112" s="35" t="s">
        <v>67</v>
      </c>
      <c r="D112" s="33"/>
      <c r="E112" s="34">
        <f>E116+E118+E113</f>
        <v>7465.5999999999995</v>
      </c>
    </row>
    <row r="113" spans="1:5" ht="31.2" x14ac:dyDescent="0.3">
      <c r="A113" s="30"/>
      <c r="B113" s="46" t="s">
        <v>68</v>
      </c>
      <c r="C113" s="47" t="s">
        <v>474</v>
      </c>
      <c r="D113" s="45"/>
      <c r="E113" s="34">
        <f>E115+E114</f>
        <v>2019.2</v>
      </c>
    </row>
    <row r="114" spans="1:5" ht="30.75" customHeight="1" x14ac:dyDescent="0.3">
      <c r="A114" s="30"/>
      <c r="B114" s="46" t="s">
        <v>13</v>
      </c>
      <c r="C114" s="47" t="s">
        <v>474</v>
      </c>
      <c r="D114" s="45">
        <v>200</v>
      </c>
      <c r="E114" s="34">
        <v>93.7</v>
      </c>
    </row>
    <row r="115" spans="1:5" ht="48.75" customHeight="1" x14ac:dyDescent="0.3">
      <c r="A115" s="30"/>
      <c r="B115" s="43" t="s">
        <v>467</v>
      </c>
      <c r="C115" s="47" t="s">
        <v>474</v>
      </c>
      <c r="D115" s="45">
        <v>600</v>
      </c>
      <c r="E115" s="34">
        <v>1925.5</v>
      </c>
    </row>
    <row r="116" spans="1:5" ht="34.5" customHeight="1" x14ac:dyDescent="0.3">
      <c r="A116" s="30"/>
      <c r="B116" s="31" t="s">
        <v>69</v>
      </c>
      <c r="C116" s="35" t="s">
        <v>70</v>
      </c>
      <c r="D116" s="33"/>
      <c r="E116" s="34">
        <f>E117</f>
        <v>0</v>
      </c>
    </row>
    <row r="117" spans="1:5" ht="48.75" customHeight="1" x14ac:dyDescent="0.3">
      <c r="A117" s="30"/>
      <c r="B117" s="31" t="s">
        <v>8</v>
      </c>
      <c r="C117" s="35" t="s">
        <v>70</v>
      </c>
      <c r="D117" s="33">
        <v>600</v>
      </c>
      <c r="E117" s="34">
        <v>0</v>
      </c>
    </row>
    <row r="118" spans="1:5" ht="32.25" customHeight="1" x14ac:dyDescent="0.3">
      <c r="A118" s="30"/>
      <c r="B118" s="31" t="s">
        <v>69</v>
      </c>
      <c r="C118" s="35" t="s">
        <v>74</v>
      </c>
      <c r="D118" s="33"/>
      <c r="E118" s="34">
        <f>E119</f>
        <v>5446.4</v>
      </c>
    </row>
    <row r="119" spans="1:5" ht="49.5" customHeight="1" x14ac:dyDescent="0.3">
      <c r="A119" s="30"/>
      <c r="B119" s="31" t="s">
        <v>8</v>
      </c>
      <c r="C119" s="35" t="s">
        <v>74</v>
      </c>
      <c r="D119" s="33">
        <v>600</v>
      </c>
      <c r="E119" s="34">
        <v>5446.4</v>
      </c>
    </row>
    <row r="120" spans="1:5" s="11" customFormat="1" ht="48" customHeight="1" x14ac:dyDescent="0.3">
      <c r="A120" s="25">
        <v>2</v>
      </c>
      <c r="B120" s="26" t="s">
        <v>72</v>
      </c>
      <c r="C120" s="48" t="s">
        <v>73</v>
      </c>
      <c r="D120" s="28"/>
      <c r="E120" s="49">
        <f>E121+E131+E151</f>
        <v>104202</v>
      </c>
    </row>
    <row r="121" spans="1:5" ht="15.6" x14ac:dyDescent="0.3">
      <c r="A121" s="30"/>
      <c r="B121" s="31" t="s">
        <v>76</v>
      </c>
      <c r="C121" s="35" t="s">
        <v>75</v>
      </c>
      <c r="D121" s="33"/>
      <c r="E121" s="34">
        <f>E122+E125+E128</f>
        <v>1695</v>
      </c>
    </row>
    <row r="122" spans="1:5" ht="62.4" x14ac:dyDescent="0.3">
      <c r="A122" s="30"/>
      <c r="B122" s="31" t="s">
        <v>564</v>
      </c>
      <c r="C122" s="35" t="s">
        <v>77</v>
      </c>
      <c r="D122" s="33"/>
      <c r="E122" s="34">
        <f>E123</f>
        <v>1400</v>
      </c>
    </row>
    <row r="123" spans="1:5" ht="31.2" x14ac:dyDescent="0.3">
      <c r="A123" s="30"/>
      <c r="B123" s="31" t="s">
        <v>78</v>
      </c>
      <c r="C123" s="35" t="s">
        <v>79</v>
      </c>
      <c r="D123" s="33"/>
      <c r="E123" s="34">
        <f>E124</f>
        <v>1400</v>
      </c>
    </row>
    <row r="124" spans="1:5" ht="31.2" x14ac:dyDescent="0.3">
      <c r="A124" s="30"/>
      <c r="B124" s="31" t="s">
        <v>13</v>
      </c>
      <c r="C124" s="35" t="s">
        <v>79</v>
      </c>
      <c r="D124" s="33">
        <v>200</v>
      </c>
      <c r="E124" s="34">
        <v>1400</v>
      </c>
    </row>
    <row r="125" spans="1:5" ht="63.75" customHeight="1" x14ac:dyDescent="0.3">
      <c r="A125" s="30"/>
      <c r="B125" s="37" t="s">
        <v>565</v>
      </c>
      <c r="C125" s="35" t="s">
        <v>566</v>
      </c>
      <c r="D125" s="33"/>
      <c r="E125" s="34">
        <f>E126</f>
        <v>95</v>
      </c>
    </row>
    <row r="126" spans="1:5" ht="31.2" x14ac:dyDescent="0.3">
      <c r="A126" s="30"/>
      <c r="B126" s="31" t="s">
        <v>78</v>
      </c>
      <c r="C126" s="35" t="s">
        <v>80</v>
      </c>
      <c r="D126" s="33"/>
      <c r="E126" s="34">
        <f>E127</f>
        <v>95</v>
      </c>
    </row>
    <row r="127" spans="1:5" ht="31.2" x14ac:dyDescent="0.3">
      <c r="A127" s="30"/>
      <c r="B127" s="31" t="s">
        <v>13</v>
      </c>
      <c r="C127" s="35" t="s">
        <v>80</v>
      </c>
      <c r="D127" s="33">
        <v>200</v>
      </c>
      <c r="E127" s="34">
        <v>95</v>
      </c>
    </row>
    <row r="128" spans="1:5" ht="33" customHeight="1" x14ac:dyDescent="0.3">
      <c r="A128" s="30"/>
      <c r="B128" s="37" t="s">
        <v>567</v>
      </c>
      <c r="C128" s="35" t="s">
        <v>81</v>
      </c>
      <c r="D128" s="33"/>
      <c r="E128" s="34">
        <f>E129</f>
        <v>200</v>
      </c>
    </row>
    <row r="129" spans="1:5" ht="31.2" x14ac:dyDescent="0.3">
      <c r="A129" s="30"/>
      <c r="B129" s="31" t="s">
        <v>68</v>
      </c>
      <c r="C129" s="35" t="s">
        <v>568</v>
      </c>
      <c r="D129" s="33"/>
      <c r="E129" s="34">
        <f>E130</f>
        <v>200</v>
      </c>
    </row>
    <row r="130" spans="1:5" ht="31.2" x14ac:dyDescent="0.3">
      <c r="A130" s="30"/>
      <c r="B130" s="31" t="s">
        <v>13</v>
      </c>
      <c r="C130" s="35" t="s">
        <v>568</v>
      </c>
      <c r="D130" s="33">
        <v>200</v>
      </c>
      <c r="E130" s="34">
        <v>200</v>
      </c>
    </row>
    <row r="131" spans="1:5" ht="81" customHeight="1" x14ac:dyDescent="0.3">
      <c r="A131" s="30"/>
      <c r="B131" s="31" t="s">
        <v>82</v>
      </c>
      <c r="C131" s="35" t="s">
        <v>83</v>
      </c>
      <c r="D131" s="33"/>
      <c r="E131" s="34">
        <f>E132+E146+E139</f>
        <v>100247.3</v>
      </c>
    </row>
    <row r="132" spans="1:5" ht="48" customHeight="1" x14ac:dyDescent="0.3">
      <c r="A132" s="30"/>
      <c r="B132" s="31" t="s">
        <v>557</v>
      </c>
      <c r="C132" s="35" t="s">
        <v>84</v>
      </c>
      <c r="D132" s="33"/>
      <c r="E132" s="34">
        <f>E134+E138+E135</f>
        <v>96947</v>
      </c>
    </row>
    <row r="133" spans="1:5" ht="31.5" customHeight="1" x14ac:dyDescent="0.3">
      <c r="A133" s="30"/>
      <c r="B133" s="31" t="s">
        <v>85</v>
      </c>
      <c r="C133" s="35" t="s">
        <v>86</v>
      </c>
      <c r="D133" s="33"/>
      <c r="E133" s="34">
        <f>E134</f>
        <v>75123.600000000006</v>
      </c>
    </row>
    <row r="134" spans="1:5" ht="48.75" customHeight="1" x14ac:dyDescent="0.3">
      <c r="A134" s="30"/>
      <c r="B134" s="31" t="s">
        <v>473</v>
      </c>
      <c r="C134" s="35" t="s">
        <v>86</v>
      </c>
      <c r="D134" s="33">
        <v>600</v>
      </c>
      <c r="E134" s="34">
        <v>75123.600000000006</v>
      </c>
    </row>
    <row r="135" spans="1:5" ht="81" customHeight="1" x14ac:dyDescent="0.3">
      <c r="A135" s="30"/>
      <c r="B135" s="43" t="s">
        <v>469</v>
      </c>
      <c r="C135" s="44" t="s">
        <v>468</v>
      </c>
      <c r="D135" s="45"/>
      <c r="E135" s="34">
        <f>E136</f>
        <v>21732.400000000001</v>
      </c>
    </row>
    <row r="136" spans="1:5" ht="48.75" customHeight="1" x14ac:dyDescent="0.3">
      <c r="A136" s="30"/>
      <c r="B136" s="43" t="s">
        <v>467</v>
      </c>
      <c r="C136" s="44" t="s">
        <v>468</v>
      </c>
      <c r="D136" s="45">
        <v>600</v>
      </c>
      <c r="E136" s="34">
        <v>21732.400000000001</v>
      </c>
    </row>
    <row r="137" spans="1:5" ht="143.25" customHeight="1" x14ac:dyDescent="0.3">
      <c r="A137" s="30"/>
      <c r="B137" s="37" t="s">
        <v>611</v>
      </c>
      <c r="C137" s="35" t="s">
        <v>87</v>
      </c>
      <c r="D137" s="33"/>
      <c r="E137" s="34">
        <f>E138</f>
        <v>91</v>
      </c>
    </row>
    <row r="138" spans="1:5" ht="48.75" customHeight="1" x14ac:dyDescent="0.3">
      <c r="A138" s="30"/>
      <c r="B138" s="31" t="s">
        <v>8</v>
      </c>
      <c r="C138" s="35" t="s">
        <v>87</v>
      </c>
      <c r="D138" s="33">
        <v>600</v>
      </c>
      <c r="E138" s="34">
        <v>91</v>
      </c>
    </row>
    <row r="139" spans="1:5" ht="50.25" customHeight="1" x14ac:dyDescent="0.3">
      <c r="A139" s="97"/>
      <c r="B139" s="31" t="s">
        <v>558</v>
      </c>
      <c r="C139" s="35" t="s">
        <v>88</v>
      </c>
      <c r="D139" s="96"/>
      <c r="E139" s="34">
        <f>E140+E142+E144</f>
        <v>3243</v>
      </c>
    </row>
    <row r="140" spans="1:5" ht="32.25" customHeight="1" x14ac:dyDescent="0.3">
      <c r="A140" s="97"/>
      <c r="B140" s="31" t="s">
        <v>531</v>
      </c>
      <c r="C140" s="35" t="s">
        <v>559</v>
      </c>
      <c r="D140" s="96"/>
      <c r="E140" s="34">
        <f>E141</f>
        <v>400</v>
      </c>
    </row>
    <row r="141" spans="1:5" ht="48.75" customHeight="1" x14ac:dyDescent="0.3">
      <c r="A141" s="97"/>
      <c r="B141" s="31" t="s">
        <v>8</v>
      </c>
      <c r="C141" s="35" t="s">
        <v>559</v>
      </c>
      <c r="D141" s="96">
        <v>600</v>
      </c>
      <c r="E141" s="34">
        <v>400</v>
      </c>
    </row>
    <row r="142" spans="1:5" ht="32.25" customHeight="1" x14ac:dyDescent="0.3">
      <c r="A142" s="97"/>
      <c r="B142" s="31" t="s">
        <v>78</v>
      </c>
      <c r="C142" s="35" t="s">
        <v>573</v>
      </c>
      <c r="D142" s="96"/>
      <c r="E142" s="34">
        <f>E143</f>
        <v>40</v>
      </c>
    </row>
    <row r="143" spans="1:5" ht="32.25" customHeight="1" x14ac:dyDescent="0.3">
      <c r="A143" s="97"/>
      <c r="B143" s="31" t="s">
        <v>13</v>
      </c>
      <c r="C143" s="35" t="s">
        <v>573</v>
      </c>
      <c r="D143" s="96">
        <v>200</v>
      </c>
      <c r="E143" s="34">
        <v>40</v>
      </c>
    </row>
    <row r="144" spans="1:5" ht="49.5" customHeight="1" x14ac:dyDescent="0.3">
      <c r="A144" s="36"/>
      <c r="B144" s="43" t="s">
        <v>605</v>
      </c>
      <c r="C144" s="44" t="s">
        <v>607</v>
      </c>
      <c r="D144" s="95"/>
      <c r="E144" s="34">
        <f>E145</f>
        <v>2803</v>
      </c>
    </row>
    <row r="145" spans="1:5" ht="48.75" customHeight="1" x14ac:dyDescent="0.3">
      <c r="A145" s="36"/>
      <c r="B145" s="43" t="s">
        <v>606</v>
      </c>
      <c r="C145" s="44" t="s">
        <v>607</v>
      </c>
      <c r="D145" s="95">
        <v>600</v>
      </c>
      <c r="E145" s="34">
        <v>2803</v>
      </c>
    </row>
    <row r="146" spans="1:5" ht="48.75" customHeight="1" x14ac:dyDescent="0.3">
      <c r="A146" s="30"/>
      <c r="B146" s="37" t="s">
        <v>561</v>
      </c>
      <c r="C146" s="35" t="s">
        <v>560</v>
      </c>
      <c r="D146" s="33"/>
      <c r="E146" s="34">
        <f>E149+E147</f>
        <v>57.3</v>
      </c>
    </row>
    <row r="147" spans="1:5" ht="31.2" x14ac:dyDescent="0.3">
      <c r="A147" s="94"/>
      <c r="B147" s="43" t="s">
        <v>617</v>
      </c>
      <c r="C147" s="44" t="s">
        <v>562</v>
      </c>
      <c r="D147" s="44"/>
      <c r="E147" s="34">
        <f>E148</f>
        <v>3.5</v>
      </c>
    </row>
    <row r="148" spans="1:5" ht="46.8" x14ac:dyDescent="0.3">
      <c r="A148" s="94"/>
      <c r="B148" s="43" t="s">
        <v>556</v>
      </c>
      <c r="C148" s="44" t="s">
        <v>562</v>
      </c>
      <c r="D148" s="95">
        <v>600</v>
      </c>
      <c r="E148" s="34">
        <v>3.5</v>
      </c>
    </row>
    <row r="149" spans="1:5" s="16" customFormat="1" ht="62.4" x14ac:dyDescent="0.3">
      <c r="A149" s="36"/>
      <c r="B149" s="37" t="s">
        <v>482</v>
      </c>
      <c r="C149" s="38" t="s">
        <v>563</v>
      </c>
      <c r="D149" s="39"/>
      <c r="E149" s="34">
        <f>E150</f>
        <v>53.8</v>
      </c>
    </row>
    <row r="150" spans="1:5" ht="49.5" customHeight="1" x14ac:dyDescent="0.3">
      <c r="A150" s="30"/>
      <c r="B150" s="31" t="s">
        <v>8</v>
      </c>
      <c r="C150" s="35" t="s">
        <v>563</v>
      </c>
      <c r="D150" s="33">
        <v>600</v>
      </c>
      <c r="E150" s="34">
        <v>53.8</v>
      </c>
    </row>
    <row r="151" spans="1:5" ht="16.5" customHeight="1" x14ac:dyDescent="0.3">
      <c r="A151" s="30"/>
      <c r="B151" s="31" t="s">
        <v>89</v>
      </c>
      <c r="C151" s="35" t="s">
        <v>90</v>
      </c>
      <c r="D151" s="33"/>
      <c r="E151" s="34">
        <f>E152+E157</f>
        <v>2259.7000000000003</v>
      </c>
    </row>
    <row r="152" spans="1:5" ht="96.75" customHeight="1" x14ac:dyDescent="0.3">
      <c r="A152" s="30"/>
      <c r="B152" s="37" t="s">
        <v>569</v>
      </c>
      <c r="C152" s="35" t="s">
        <v>91</v>
      </c>
      <c r="D152" s="33"/>
      <c r="E152" s="34">
        <f>E153</f>
        <v>2219.7000000000003</v>
      </c>
    </row>
    <row r="153" spans="1:5" ht="31.2" x14ac:dyDescent="0.3">
      <c r="A153" s="30"/>
      <c r="B153" s="31" t="s">
        <v>60</v>
      </c>
      <c r="C153" s="35" t="s">
        <v>92</v>
      </c>
      <c r="D153" s="33"/>
      <c r="E153" s="34">
        <f>E154+E155+E156</f>
        <v>2219.7000000000003</v>
      </c>
    </row>
    <row r="154" spans="1:5" ht="96.75" customHeight="1" x14ac:dyDescent="0.3">
      <c r="A154" s="30"/>
      <c r="B154" s="31" t="s">
        <v>93</v>
      </c>
      <c r="C154" s="35" t="s">
        <v>92</v>
      </c>
      <c r="D154" s="33">
        <v>100</v>
      </c>
      <c r="E154" s="34">
        <v>2139.9</v>
      </c>
    </row>
    <row r="155" spans="1:5" ht="31.2" x14ac:dyDescent="0.3">
      <c r="A155" s="30"/>
      <c r="B155" s="31" t="s">
        <v>13</v>
      </c>
      <c r="C155" s="35" t="s">
        <v>92</v>
      </c>
      <c r="D155" s="33">
        <v>200</v>
      </c>
      <c r="E155" s="34">
        <v>79.8</v>
      </c>
    </row>
    <row r="156" spans="1:5" ht="15.6" x14ac:dyDescent="0.3">
      <c r="A156" s="30"/>
      <c r="B156" s="31" t="s">
        <v>58</v>
      </c>
      <c r="C156" s="35" t="s">
        <v>92</v>
      </c>
      <c r="D156" s="33">
        <v>800</v>
      </c>
      <c r="E156" s="34">
        <v>0</v>
      </c>
    </row>
    <row r="157" spans="1:5" ht="46.8" x14ac:dyDescent="0.3">
      <c r="A157" s="97"/>
      <c r="B157" s="31" t="s">
        <v>570</v>
      </c>
      <c r="C157" s="35" t="s">
        <v>571</v>
      </c>
      <c r="D157" s="96"/>
      <c r="E157" s="34">
        <f>E158</f>
        <v>40</v>
      </c>
    </row>
    <row r="158" spans="1:5" ht="31.2" x14ac:dyDescent="0.3">
      <c r="A158" s="97"/>
      <c r="B158" s="31" t="s">
        <v>78</v>
      </c>
      <c r="C158" s="35" t="s">
        <v>572</v>
      </c>
      <c r="D158" s="96"/>
      <c r="E158" s="34">
        <f>E159</f>
        <v>40</v>
      </c>
    </row>
    <row r="159" spans="1:5" ht="31.2" x14ac:dyDescent="0.3">
      <c r="A159" s="97"/>
      <c r="B159" s="31" t="s">
        <v>13</v>
      </c>
      <c r="C159" s="35" t="s">
        <v>572</v>
      </c>
      <c r="D159" s="96">
        <v>200</v>
      </c>
      <c r="E159" s="34">
        <v>40</v>
      </c>
    </row>
    <row r="160" spans="1:5" s="11" customFormat="1" ht="46.5" customHeight="1" x14ac:dyDescent="0.3">
      <c r="A160" s="25">
        <v>3</v>
      </c>
      <c r="B160" s="113" t="s">
        <v>94</v>
      </c>
      <c r="C160" s="48" t="s">
        <v>95</v>
      </c>
      <c r="D160" s="28"/>
      <c r="E160" s="49">
        <f>E161</f>
        <v>111199.2</v>
      </c>
    </row>
    <row r="161" spans="1:5" ht="31.2" x14ac:dyDescent="0.3">
      <c r="A161" s="30"/>
      <c r="B161" s="31" t="s">
        <v>96</v>
      </c>
      <c r="C161" s="35" t="s">
        <v>97</v>
      </c>
      <c r="D161" s="33"/>
      <c r="E161" s="34">
        <f>E162+E167+E170+E175+E184</f>
        <v>111199.2</v>
      </c>
    </row>
    <row r="162" spans="1:5" ht="46.8" x14ac:dyDescent="0.3">
      <c r="A162" s="30"/>
      <c r="B162" s="31" t="s">
        <v>400</v>
      </c>
      <c r="C162" s="35" t="s">
        <v>98</v>
      </c>
      <c r="D162" s="33"/>
      <c r="E162" s="34">
        <f>E163+E165</f>
        <v>50507.100000000006</v>
      </c>
    </row>
    <row r="163" spans="1:5" ht="142.5" customHeight="1" x14ac:dyDescent="0.3">
      <c r="A163" s="30"/>
      <c r="B163" s="31" t="s">
        <v>99</v>
      </c>
      <c r="C163" s="35" t="s">
        <v>100</v>
      </c>
      <c r="D163" s="33"/>
      <c r="E163" s="34">
        <f>E164</f>
        <v>4066.8</v>
      </c>
    </row>
    <row r="164" spans="1:5" ht="48.75" customHeight="1" x14ac:dyDescent="0.3">
      <c r="A164" s="30"/>
      <c r="B164" s="31" t="s">
        <v>8</v>
      </c>
      <c r="C164" s="35" t="s">
        <v>100</v>
      </c>
      <c r="D164" s="33">
        <v>600</v>
      </c>
      <c r="E164" s="34">
        <v>4066.8</v>
      </c>
    </row>
    <row r="165" spans="1:5" ht="48.75" customHeight="1" x14ac:dyDescent="0.3">
      <c r="A165" s="30"/>
      <c r="B165" s="31" t="s">
        <v>101</v>
      </c>
      <c r="C165" s="35" t="s">
        <v>102</v>
      </c>
      <c r="D165" s="33"/>
      <c r="E165" s="34">
        <f>E166</f>
        <v>46440.3</v>
      </c>
    </row>
    <row r="166" spans="1:5" ht="48" customHeight="1" x14ac:dyDescent="0.3">
      <c r="A166" s="30"/>
      <c r="B166" s="31" t="s">
        <v>8</v>
      </c>
      <c r="C166" s="35" t="s">
        <v>102</v>
      </c>
      <c r="D166" s="33">
        <v>600</v>
      </c>
      <c r="E166" s="34">
        <v>46440.3</v>
      </c>
    </row>
    <row r="167" spans="1:5" ht="31.2" x14ac:dyDescent="0.3">
      <c r="A167" s="30"/>
      <c r="B167" s="31" t="s">
        <v>401</v>
      </c>
      <c r="C167" s="35" t="s">
        <v>103</v>
      </c>
      <c r="D167" s="33"/>
      <c r="E167" s="34">
        <f>E168</f>
        <v>35291.4</v>
      </c>
    </row>
    <row r="168" spans="1:5" ht="175.5" customHeight="1" x14ac:dyDescent="0.3">
      <c r="A168" s="30"/>
      <c r="B168" s="37" t="s">
        <v>104</v>
      </c>
      <c r="C168" s="35" t="s">
        <v>105</v>
      </c>
      <c r="D168" s="33"/>
      <c r="E168" s="34">
        <f>E169</f>
        <v>35291.4</v>
      </c>
    </row>
    <row r="169" spans="1:5" ht="49.5" customHeight="1" x14ac:dyDescent="0.3">
      <c r="A169" s="30"/>
      <c r="B169" s="31" t="s">
        <v>8</v>
      </c>
      <c r="C169" s="35" t="s">
        <v>105</v>
      </c>
      <c r="D169" s="33">
        <v>600</v>
      </c>
      <c r="E169" s="34">
        <v>35291.4</v>
      </c>
    </row>
    <row r="170" spans="1:5" ht="31.5" customHeight="1" x14ac:dyDescent="0.3">
      <c r="A170" s="30"/>
      <c r="B170" s="31" t="s">
        <v>402</v>
      </c>
      <c r="C170" s="35" t="s">
        <v>106</v>
      </c>
      <c r="D170" s="33"/>
      <c r="E170" s="34">
        <f>E171+E173</f>
        <v>516.79999999999995</v>
      </c>
    </row>
    <row r="171" spans="1:5" ht="31.2" x14ac:dyDescent="0.3">
      <c r="A171" s="30"/>
      <c r="B171" s="31" t="s">
        <v>68</v>
      </c>
      <c r="C171" s="35" t="s">
        <v>107</v>
      </c>
      <c r="D171" s="33"/>
      <c r="E171" s="34">
        <f>E172</f>
        <v>60</v>
      </c>
    </row>
    <row r="172" spans="1:5" ht="49.5" customHeight="1" x14ac:dyDescent="0.3">
      <c r="A172" s="30"/>
      <c r="B172" s="31" t="s">
        <v>8</v>
      </c>
      <c r="C172" s="35" t="s">
        <v>107</v>
      </c>
      <c r="D172" s="33">
        <v>600</v>
      </c>
      <c r="E172" s="34">
        <v>60</v>
      </c>
    </row>
    <row r="173" spans="1:5" ht="78.75" customHeight="1" x14ac:dyDescent="0.3">
      <c r="A173" s="30"/>
      <c r="B173" s="37" t="s">
        <v>108</v>
      </c>
      <c r="C173" s="35" t="s">
        <v>109</v>
      </c>
      <c r="D173" s="33"/>
      <c r="E173" s="34">
        <f>E174</f>
        <v>456.8</v>
      </c>
    </row>
    <row r="174" spans="1:5" s="4" customFormat="1" ht="33" customHeight="1" x14ac:dyDescent="0.3">
      <c r="A174" s="30"/>
      <c r="B174" s="31" t="s">
        <v>64</v>
      </c>
      <c r="C174" s="35" t="s">
        <v>109</v>
      </c>
      <c r="D174" s="33">
        <v>300</v>
      </c>
      <c r="E174" s="34">
        <v>456.8</v>
      </c>
    </row>
    <row r="175" spans="1:5" s="4" customFormat="1" ht="48.75" customHeight="1" x14ac:dyDescent="0.3">
      <c r="A175" s="30"/>
      <c r="B175" s="37" t="s">
        <v>478</v>
      </c>
      <c r="C175" s="35" t="s">
        <v>110</v>
      </c>
      <c r="D175" s="33"/>
      <c r="E175" s="34">
        <f>E180++E182+E178+E176</f>
        <v>22972.5</v>
      </c>
    </row>
    <row r="176" spans="1:5" s="4" customFormat="1" ht="33" customHeight="1" x14ac:dyDescent="0.3">
      <c r="A176" s="107"/>
      <c r="B176" s="109" t="s">
        <v>555</v>
      </c>
      <c r="C176" s="110" t="s">
        <v>620</v>
      </c>
      <c r="D176" s="102"/>
      <c r="E176" s="34">
        <f>E177</f>
        <v>1000</v>
      </c>
    </row>
    <row r="177" spans="1:5" s="4" customFormat="1" ht="49.5" customHeight="1" x14ac:dyDescent="0.3">
      <c r="A177" s="107"/>
      <c r="B177" s="109" t="s">
        <v>473</v>
      </c>
      <c r="C177" s="110" t="s">
        <v>620</v>
      </c>
      <c r="D177" s="102">
        <v>600</v>
      </c>
      <c r="E177" s="34">
        <v>1000</v>
      </c>
    </row>
    <row r="178" spans="1:5" s="4" customFormat="1" ht="64.5" customHeight="1" x14ac:dyDescent="0.3">
      <c r="A178" s="107"/>
      <c r="B178" s="31" t="s">
        <v>527</v>
      </c>
      <c r="C178" s="105" t="s">
        <v>528</v>
      </c>
      <c r="D178" s="105"/>
      <c r="E178" s="106">
        <f>E179</f>
        <v>673.5</v>
      </c>
    </row>
    <row r="179" spans="1:5" s="4" customFormat="1" ht="48" customHeight="1" x14ac:dyDescent="0.3">
      <c r="A179" s="30"/>
      <c r="B179" s="37" t="s">
        <v>11</v>
      </c>
      <c r="C179" s="35" t="s">
        <v>528</v>
      </c>
      <c r="D179" s="33">
        <v>400</v>
      </c>
      <c r="E179" s="34">
        <v>673.5</v>
      </c>
    </row>
    <row r="180" spans="1:5" s="4" customFormat="1" ht="81" customHeight="1" x14ac:dyDescent="0.3">
      <c r="A180" s="30"/>
      <c r="B180" s="37" t="s">
        <v>111</v>
      </c>
      <c r="C180" s="35" t="s">
        <v>112</v>
      </c>
      <c r="D180" s="33"/>
      <c r="E180" s="34">
        <f>E181</f>
        <v>0</v>
      </c>
    </row>
    <row r="181" spans="1:5" s="4" customFormat="1" ht="48" customHeight="1" x14ac:dyDescent="0.3">
      <c r="A181" s="30"/>
      <c r="B181" s="31" t="s">
        <v>8</v>
      </c>
      <c r="C181" s="35" t="s">
        <v>112</v>
      </c>
      <c r="D181" s="33">
        <v>600</v>
      </c>
      <c r="E181" s="34">
        <v>0</v>
      </c>
    </row>
    <row r="182" spans="1:5" s="4" customFormat="1" ht="142.5" customHeight="1" x14ac:dyDescent="0.3">
      <c r="A182" s="30"/>
      <c r="B182" s="51" t="s">
        <v>485</v>
      </c>
      <c r="C182" s="35" t="s">
        <v>484</v>
      </c>
      <c r="D182" s="52"/>
      <c r="E182" s="34">
        <f>E183</f>
        <v>21299</v>
      </c>
    </row>
    <row r="183" spans="1:5" s="4" customFormat="1" ht="47.25" customHeight="1" x14ac:dyDescent="0.3">
      <c r="A183" s="30"/>
      <c r="B183" s="31" t="s">
        <v>11</v>
      </c>
      <c r="C183" s="35" t="s">
        <v>484</v>
      </c>
      <c r="D183" s="33">
        <v>400</v>
      </c>
      <c r="E183" s="34">
        <v>21299</v>
      </c>
    </row>
    <row r="184" spans="1:5" s="4" customFormat="1" ht="63.75" customHeight="1" x14ac:dyDescent="0.3">
      <c r="A184" s="30"/>
      <c r="B184" s="53" t="s">
        <v>403</v>
      </c>
      <c r="C184" s="54" t="s">
        <v>113</v>
      </c>
      <c r="D184" s="33"/>
      <c r="E184" s="34">
        <f>E185+E187</f>
        <v>1911.4</v>
      </c>
    </row>
    <row r="185" spans="1:5" s="4" customFormat="1" ht="63.75" customHeight="1" x14ac:dyDescent="0.3">
      <c r="A185" s="30"/>
      <c r="B185" s="43" t="s">
        <v>472</v>
      </c>
      <c r="C185" s="44" t="s">
        <v>471</v>
      </c>
      <c r="D185" s="55"/>
      <c r="E185" s="34">
        <f>E186</f>
        <v>1300</v>
      </c>
    </row>
    <row r="186" spans="1:5" s="4" customFormat="1" ht="49.5" customHeight="1" x14ac:dyDescent="0.3">
      <c r="A186" s="30"/>
      <c r="B186" s="43" t="s">
        <v>473</v>
      </c>
      <c r="C186" s="44" t="s">
        <v>471</v>
      </c>
      <c r="D186" s="55" t="s">
        <v>470</v>
      </c>
      <c r="E186" s="34">
        <v>1300</v>
      </c>
    </row>
    <row r="187" spans="1:5" s="4" customFormat="1" ht="33.75" customHeight="1" x14ac:dyDescent="0.3">
      <c r="A187" s="30"/>
      <c r="B187" s="31" t="s">
        <v>114</v>
      </c>
      <c r="C187" s="35" t="s">
        <v>115</v>
      </c>
      <c r="D187" s="33"/>
      <c r="E187" s="34">
        <f>E188</f>
        <v>611.4</v>
      </c>
    </row>
    <row r="188" spans="1:5" s="4" customFormat="1" ht="48" customHeight="1" x14ac:dyDescent="0.3">
      <c r="A188" s="30"/>
      <c r="B188" s="31" t="s">
        <v>8</v>
      </c>
      <c r="C188" s="35" t="s">
        <v>115</v>
      </c>
      <c r="D188" s="33">
        <v>600</v>
      </c>
      <c r="E188" s="34">
        <v>611.4</v>
      </c>
    </row>
    <row r="189" spans="1:5" s="6" customFormat="1" ht="63" customHeight="1" x14ac:dyDescent="0.3">
      <c r="A189" s="25">
        <v>4</v>
      </c>
      <c r="B189" s="26" t="s">
        <v>116</v>
      </c>
      <c r="C189" s="48" t="s">
        <v>117</v>
      </c>
      <c r="D189" s="28"/>
      <c r="E189" s="49">
        <f>E190+E213</f>
        <v>115786.1</v>
      </c>
    </row>
    <row r="190" spans="1:5" s="4" customFormat="1" ht="31.2" x14ac:dyDescent="0.3">
      <c r="A190" s="30"/>
      <c r="B190" s="31" t="s">
        <v>118</v>
      </c>
      <c r="C190" s="35" t="s">
        <v>119</v>
      </c>
      <c r="D190" s="33"/>
      <c r="E190" s="34">
        <f>E191+E194+E197+E200+E210+E205</f>
        <v>7149.3</v>
      </c>
    </row>
    <row r="191" spans="1:5" s="4" customFormat="1" ht="47.25" customHeight="1" x14ac:dyDescent="0.3">
      <c r="A191" s="30"/>
      <c r="B191" s="31" t="s">
        <v>404</v>
      </c>
      <c r="C191" s="35" t="s">
        <v>120</v>
      </c>
      <c r="D191" s="33"/>
      <c r="E191" s="34">
        <f>E192</f>
        <v>200</v>
      </c>
    </row>
    <row r="192" spans="1:5" s="4" customFormat="1" ht="48" customHeight="1" x14ac:dyDescent="0.3">
      <c r="A192" s="30"/>
      <c r="B192" s="31" t="s">
        <v>121</v>
      </c>
      <c r="C192" s="35" t="s">
        <v>122</v>
      </c>
      <c r="D192" s="33"/>
      <c r="E192" s="34">
        <f>E193</f>
        <v>200</v>
      </c>
    </row>
    <row r="193" spans="1:7" s="4" customFormat="1" ht="31.5" customHeight="1" x14ac:dyDescent="0.3">
      <c r="A193" s="30"/>
      <c r="B193" s="31" t="s">
        <v>64</v>
      </c>
      <c r="C193" s="35" t="s">
        <v>122</v>
      </c>
      <c r="D193" s="33">
        <v>300</v>
      </c>
      <c r="E193" s="34">
        <v>200</v>
      </c>
    </row>
    <row r="194" spans="1:7" s="4" customFormat="1" ht="81" customHeight="1" x14ac:dyDescent="0.3">
      <c r="A194" s="30"/>
      <c r="B194" s="31" t="s">
        <v>405</v>
      </c>
      <c r="C194" s="35" t="s">
        <v>123</v>
      </c>
      <c r="D194" s="33"/>
      <c r="E194" s="34">
        <f>E195</f>
        <v>850</v>
      </c>
    </row>
    <row r="195" spans="1:7" s="4" customFormat="1" ht="31.2" x14ac:dyDescent="0.3">
      <c r="A195" s="30"/>
      <c r="B195" s="31" t="s">
        <v>124</v>
      </c>
      <c r="C195" s="35" t="s">
        <v>125</v>
      </c>
      <c r="D195" s="33"/>
      <c r="E195" s="34">
        <f>E196</f>
        <v>850</v>
      </c>
    </row>
    <row r="196" spans="1:7" s="4" customFormat="1" ht="48.75" customHeight="1" x14ac:dyDescent="0.3">
      <c r="A196" s="30"/>
      <c r="B196" s="31" t="s">
        <v>8</v>
      </c>
      <c r="C196" s="35" t="s">
        <v>125</v>
      </c>
      <c r="D196" s="33">
        <v>600</v>
      </c>
      <c r="E196" s="34">
        <v>850</v>
      </c>
    </row>
    <row r="197" spans="1:7" s="4" customFormat="1" ht="78" x14ac:dyDescent="0.3">
      <c r="A197" s="30"/>
      <c r="B197" s="31" t="s">
        <v>406</v>
      </c>
      <c r="C197" s="35" t="s">
        <v>126</v>
      </c>
      <c r="D197" s="33"/>
      <c r="E197" s="34">
        <f>E198</f>
        <v>4035</v>
      </c>
    </row>
    <row r="198" spans="1:7" s="4" customFormat="1" ht="31.2" x14ac:dyDescent="0.3">
      <c r="A198" s="30"/>
      <c r="B198" s="31" t="s">
        <v>127</v>
      </c>
      <c r="C198" s="35" t="s">
        <v>128</v>
      </c>
      <c r="D198" s="33"/>
      <c r="E198" s="34">
        <f>E199</f>
        <v>4035</v>
      </c>
    </row>
    <row r="199" spans="1:7" s="4" customFormat="1" ht="31.5" customHeight="1" x14ac:dyDescent="0.3">
      <c r="A199" s="30"/>
      <c r="B199" s="31" t="s">
        <v>64</v>
      </c>
      <c r="C199" s="35" t="s">
        <v>128</v>
      </c>
      <c r="D199" s="33">
        <v>300</v>
      </c>
      <c r="E199" s="34">
        <v>4035</v>
      </c>
    </row>
    <row r="200" spans="1:7" s="4" customFormat="1" ht="62.4" x14ac:dyDescent="0.3">
      <c r="A200" s="30"/>
      <c r="B200" s="31" t="s">
        <v>407</v>
      </c>
      <c r="C200" s="35" t="s">
        <v>129</v>
      </c>
      <c r="D200" s="33"/>
      <c r="E200" s="34">
        <f>E203+E201</f>
        <v>323</v>
      </c>
    </row>
    <row r="201" spans="1:7" s="15" customFormat="1" ht="46.8" x14ac:dyDescent="0.3">
      <c r="A201" s="36"/>
      <c r="B201" s="37" t="s">
        <v>483</v>
      </c>
      <c r="C201" s="38" t="s">
        <v>479</v>
      </c>
      <c r="D201" s="39"/>
      <c r="E201" s="34">
        <f>E202</f>
        <v>3</v>
      </c>
    </row>
    <row r="202" spans="1:7" s="4" customFormat="1" ht="31.2" x14ac:dyDescent="0.3">
      <c r="A202" s="30"/>
      <c r="B202" s="31" t="s">
        <v>13</v>
      </c>
      <c r="C202" s="35" t="s">
        <v>479</v>
      </c>
      <c r="D202" s="33">
        <v>200</v>
      </c>
      <c r="E202" s="34">
        <v>3</v>
      </c>
    </row>
    <row r="203" spans="1:7" s="4" customFormat="1" ht="46.8" x14ac:dyDescent="0.3">
      <c r="A203" s="30"/>
      <c r="B203" s="31" t="s">
        <v>130</v>
      </c>
      <c r="C203" s="35" t="s">
        <v>131</v>
      </c>
      <c r="D203" s="33"/>
      <c r="E203" s="34">
        <f>E204</f>
        <v>320</v>
      </c>
    </row>
    <row r="204" spans="1:7" s="4" customFormat="1" ht="32.25" customHeight="1" x14ac:dyDescent="0.3">
      <c r="A204" s="30"/>
      <c r="B204" s="31" t="s">
        <v>64</v>
      </c>
      <c r="C204" s="35" t="s">
        <v>131</v>
      </c>
      <c r="D204" s="33">
        <v>300</v>
      </c>
      <c r="E204" s="34">
        <v>320</v>
      </c>
    </row>
    <row r="205" spans="1:7" s="4" customFormat="1" ht="79.5" customHeight="1" x14ac:dyDescent="0.3">
      <c r="A205" s="56"/>
      <c r="B205" s="46" t="s">
        <v>541</v>
      </c>
      <c r="C205" s="44" t="s">
        <v>542</v>
      </c>
      <c r="D205" s="57"/>
      <c r="E205" s="58">
        <f>E206+E208</f>
        <v>1241.3</v>
      </c>
      <c r="G205" s="19"/>
    </row>
    <row r="206" spans="1:7" s="4" customFormat="1" ht="62.4" x14ac:dyDescent="0.3">
      <c r="A206" s="56"/>
      <c r="B206" s="46" t="s">
        <v>543</v>
      </c>
      <c r="C206" s="44" t="s">
        <v>544</v>
      </c>
      <c r="D206" s="57"/>
      <c r="E206" s="58">
        <f>E207</f>
        <v>0</v>
      </c>
      <c r="G206" s="19"/>
    </row>
    <row r="207" spans="1:7" s="4" customFormat="1" ht="30.75" customHeight="1" x14ac:dyDescent="0.3">
      <c r="A207" s="56"/>
      <c r="B207" s="46" t="s">
        <v>64</v>
      </c>
      <c r="C207" s="44" t="s">
        <v>544</v>
      </c>
      <c r="D207" s="57" t="s">
        <v>545</v>
      </c>
      <c r="E207" s="59">
        <v>0</v>
      </c>
      <c r="G207" s="19"/>
    </row>
    <row r="208" spans="1:7" s="4" customFormat="1" ht="62.4" x14ac:dyDescent="0.3">
      <c r="A208" s="56"/>
      <c r="B208" s="46" t="s">
        <v>543</v>
      </c>
      <c r="C208" s="44" t="s">
        <v>553</v>
      </c>
      <c r="D208" s="57"/>
      <c r="E208" s="59">
        <f>E209</f>
        <v>1241.3</v>
      </c>
      <c r="G208" s="19"/>
    </row>
    <row r="209" spans="1:7" s="4" customFormat="1" ht="31.5" customHeight="1" x14ac:dyDescent="0.3">
      <c r="A209" s="56"/>
      <c r="B209" s="46" t="s">
        <v>64</v>
      </c>
      <c r="C209" s="44" t="s">
        <v>553</v>
      </c>
      <c r="D209" s="57" t="s">
        <v>545</v>
      </c>
      <c r="E209" s="59">
        <v>1241.3</v>
      </c>
      <c r="G209" s="19"/>
    </row>
    <row r="210" spans="1:7" s="4" customFormat="1" ht="64.5" customHeight="1" x14ac:dyDescent="0.3">
      <c r="A210" s="30"/>
      <c r="B210" s="43" t="s">
        <v>488</v>
      </c>
      <c r="C210" s="44" t="s">
        <v>486</v>
      </c>
      <c r="D210" s="60"/>
      <c r="E210" s="42">
        <f>E211</f>
        <v>500</v>
      </c>
    </row>
    <row r="211" spans="1:7" s="4" customFormat="1" ht="63.75" customHeight="1" x14ac:dyDescent="0.3">
      <c r="A211" s="30"/>
      <c r="B211" s="43" t="s">
        <v>489</v>
      </c>
      <c r="C211" s="44" t="s">
        <v>487</v>
      </c>
      <c r="D211" s="60"/>
      <c r="E211" s="42">
        <f>E212</f>
        <v>500</v>
      </c>
    </row>
    <row r="212" spans="1:7" s="4" customFormat="1" ht="31.2" x14ac:dyDescent="0.3">
      <c r="A212" s="30"/>
      <c r="B212" s="43" t="s">
        <v>13</v>
      </c>
      <c r="C212" s="44" t="s">
        <v>487</v>
      </c>
      <c r="D212" s="60" t="s">
        <v>458</v>
      </c>
      <c r="E212" s="42">
        <v>500</v>
      </c>
    </row>
    <row r="213" spans="1:7" s="4" customFormat="1" ht="31.2" x14ac:dyDescent="0.3">
      <c r="A213" s="30"/>
      <c r="B213" s="31" t="s">
        <v>132</v>
      </c>
      <c r="C213" s="35" t="s">
        <v>133</v>
      </c>
      <c r="D213" s="33"/>
      <c r="E213" s="34">
        <f>E214+E220+E226+E233+E236+E240</f>
        <v>108636.8</v>
      </c>
    </row>
    <row r="214" spans="1:7" s="4" customFormat="1" ht="112.5" customHeight="1" x14ac:dyDescent="0.3">
      <c r="A214" s="30"/>
      <c r="B214" s="31" t="s">
        <v>408</v>
      </c>
      <c r="C214" s="35" t="s">
        <v>138</v>
      </c>
      <c r="D214" s="33"/>
      <c r="E214" s="34">
        <f>E215+E218</f>
        <v>679.6</v>
      </c>
    </row>
    <row r="215" spans="1:7" s="4" customFormat="1" ht="78.75" customHeight="1" x14ac:dyDescent="0.3">
      <c r="A215" s="30"/>
      <c r="B215" s="37" t="s">
        <v>134</v>
      </c>
      <c r="C215" s="35" t="s">
        <v>135</v>
      </c>
      <c r="D215" s="33"/>
      <c r="E215" s="34">
        <f>E216+E217</f>
        <v>295.3</v>
      </c>
    </row>
    <row r="216" spans="1:7" s="4" customFormat="1" ht="31.2" x14ac:dyDescent="0.3">
      <c r="A216" s="30"/>
      <c r="B216" s="37" t="s">
        <v>13</v>
      </c>
      <c r="C216" s="35" t="s">
        <v>135</v>
      </c>
      <c r="D216" s="33">
        <v>200</v>
      </c>
      <c r="E216" s="34">
        <v>0</v>
      </c>
    </row>
    <row r="217" spans="1:7" s="4" customFormat="1" ht="32.25" customHeight="1" x14ac:dyDescent="0.3">
      <c r="A217" s="30"/>
      <c r="B217" s="37" t="s">
        <v>64</v>
      </c>
      <c r="C217" s="35" t="s">
        <v>135</v>
      </c>
      <c r="D217" s="33">
        <v>300</v>
      </c>
      <c r="E217" s="34">
        <v>295.3</v>
      </c>
    </row>
    <row r="218" spans="1:7" s="4" customFormat="1" ht="111" customHeight="1" x14ac:dyDescent="0.3">
      <c r="A218" s="30"/>
      <c r="B218" s="37" t="s">
        <v>136</v>
      </c>
      <c r="C218" s="35" t="s">
        <v>137</v>
      </c>
      <c r="D218" s="33"/>
      <c r="E218" s="34">
        <f>E219</f>
        <v>384.3</v>
      </c>
    </row>
    <row r="219" spans="1:7" s="4" customFormat="1" ht="33" customHeight="1" x14ac:dyDescent="0.3">
      <c r="A219" s="30"/>
      <c r="B219" s="31" t="s">
        <v>64</v>
      </c>
      <c r="C219" s="35" t="s">
        <v>137</v>
      </c>
      <c r="D219" s="33">
        <v>300</v>
      </c>
      <c r="E219" s="34">
        <v>384.3</v>
      </c>
    </row>
    <row r="220" spans="1:7" s="4" customFormat="1" ht="126.75" customHeight="1" x14ac:dyDescent="0.3">
      <c r="A220" s="30"/>
      <c r="B220" s="31" t="s">
        <v>409</v>
      </c>
      <c r="C220" s="35" t="s">
        <v>139</v>
      </c>
      <c r="D220" s="33"/>
      <c r="E220" s="34">
        <f>E221+E224</f>
        <v>100640.2</v>
      </c>
    </row>
    <row r="221" spans="1:7" s="4" customFormat="1" ht="111.75" customHeight="1" x14ac:dyDescent="0.3">
      <c r="A221" s="30"/>
      <c r="B221" s="31" t="s">
        <v>136</v>
      </c>
      <c r="C221" s="35" t="s">
        <v>140</v>
      </c>
      <c r="D221" s="33"/>
      <c r="E221" s="34">
        <f>E222+E223</f>
        <v>53918</v>
      </c>
    </row>
    <row r="222" spans="1:7" s="4" customFormat="1" ht="31.2" x14ac:dyDescent="0.3">
      <c r="A222" s="30"/>
      <c r="B222" s="31" t="s">
        <v>13</v>
      </c>
      <c r="C222" s="35" t="s">
        <v>140</v>
      </c>
      <c r="D222" s="33">
        <v>200</v>
      </c>
      <c r="E222" s="34">
        <v>55</v>
      </c>
    </row>
    <row r="223" spans="1:7" s="4" customFormat="1" ht="33.75" customHeight="1" x14ac:dyDescent="0.3">
      <c r="A223" s="30"/>
      <c r="B223" s="31" t="s">
        <v>64</v>
      </c>
      <c r="C223" s="35" t="s">
        <v>140</v>
      </c>
      <c r="D223" s="33">
        <v>300</v>
      </c>
      <c r="E223" s="34">
        <v>53863</v>
      </c>
    </row>
    <row r="224" spans="1:7" s="4" customFormat="1" ht="80.400000000000006" customHeight="1" x14ac:dyDescent="0.3">
      <c r="A224" s="30"/>
      <c r="B224" s="31" t="s">
        <v>141</v>
      </c>
      <c r="C224" s="35" t="s">
        <v>142</v>
      </c>
      <c r="D224" s="33"/>
      <c r="E224" s="34">
        <f>E225</f>
        <v>46722.2</v>
      </c>
    </row>
    <row r="225" spans="1:5" s="4" customFormat="1" ht="32.25" customHeight="1" x14ac:dyDescent="0.3">
      <c r="A225" s="30"/>
      <c r="B225" s="31" t="s">
        <v>64</v>
      </c>
      <c r="C225" s="35" t="s">
        <v>142</v>
      </c>
      <c r="D225" s="33">
        <v>300</v>
      </c>
      <c r="E225" s="34">
        <v>46722.2</v>
      </c>
    </row>
    <row r="226" spans="1:5" s="4" customFormat="1" ht="46.5" customHeight="1" x14ac:dyDescent="0.3">
      <c r="A226" s="30"/>
      <c r="B226" s="31" t="s">
        <v>410</v>
      </c>
      <c r="C226" s="35" t="s">
        <v>143</v>
      </c>
      <c r="D226" s="33"/>
      <c r="E226" s="34">
        <f>E227+E230</f>
        <v>6454</v>
      </c>
    </row>
    <row r="227" spans="1:5" s="4" customFormat="1" ht="63" customHeight="1" x14ac:dyDescent="0.3">
      <c r="A227" s="30"/>
      <c r="B227" s="37" t="s">
        <v>144</v>
      </c>
      <c r="C227" s="35" t="s">
        <v>145</v>
      </c>
      <c r="D227" s="33"/>
      <c r="E227" s="34">
        <f>E228+E229</f>
        <v>5865.3</v>
      </c>
    </row>
    <row r="228" spans="1:5" s="4" customFormat="1" ht="96.75" customHeight="1" x14ac:dyDescent="0.3">
      <c r="A228" s="30"/>
      <c r="B228" s="37" t="s">
        <v>57</v>
      </c>
      <c r="C228" s="35" t="s">
        <v>145</v>
      </c>
      <c r="D228" s="33">
        <v>100</v>
      </c>
      <c r="E228" s="34">
        <v>5182.2</v>
      </c>
    </row>
    <row r="229" spans="1:5" s="4" customFormat="1" ht="31.2" x14ac:dyDescent="0.3">
      <c r="A229" s="30"/>
      <c r="B229" s="37" t="s">
        <v>13</v>
      </c>
      <c r="C229" s="35" t="s">
        <v>145</v>
      </c>
      <c r="D229" s="33">
        <v>200</v>
      </c>
      <c r="E229" s="34">
        <v>683.1</v>
      </c>
    </row>
    <row r="230" spans="1:5" s="4" customFormat="1" ht="46.8" x14ac:dyDescent="0.3">
      <c r="A230" s="30"/>
      <c r="B230" s="37" t="s">
        <v>146</v>
      </c>
      <c r="C230" s="35" t="s">
        <v>147</v>
      </c>
      <c r="D230" s="33"/>
      <c r="E230" s="34">
        <f>E231+E232</f>
        <v>588.70000000000005</v>
      </c>
    </row>
    <row r="231" spans="1:5" s="4" customFormat="1" ht="95.25" customHeight="1" x14ac:dyDescent="0.3">
      <c r="A231" s="30"/>
      <c r="B231" s="37" t="s">
        <v>57</v>
      </c>
      <c r="C231" s="35" t="s">
        <v>147</v>
      </c>
      <c r="D231" s="33">
        <v>100</v>
      </c>
      <c r="E231" s="34">
        <v>512.70000000000005</v>
      </c>
    </row>
    <row r="232" spans="1:5" s="4" customFormat="1" ht="31.2" x14ac:dyDescent="0.3">
      <c r="A232" s="30"/>
      <c r="B232" s="37" t="s">
        <v>13</v>
      </c>
      <c r="C232" s="35" t="s">
        <v>147</v>
      </c>
      <c r="D232" s="33">
        <v>200</v>
      </c>
      <c r="E232" s="34">
        <v>76</v>
      </c>
    </row>
    <row r="233" spans="1:5" s="4" customFormat="1" ht="189.75" customHeight="1" x14ac:dyDescent="0.3">
      <c r="A233" s="30"/>
      <c r="B233" s="37" t="s">
        <v>411</v>
      </c>
      <c r="C233" s="35" t="s">
        <v>148</v>
      </c>
      <c r="D233" s="33"/>
      <c r="E233" s="34">
        <f>E234</f>
        <v>5.2</v>
      </c>
    </row>
    <row r="234" spans="1:5" s="4" customFormat="1" ht="175.5" customHeight="1" x14ac:dyDescent="0.3">
      <c r="A234" s="30"/>
      <c r="B234" s="37" t="s">
        <v>149</v>
      </c>
      <c r="C234" s="35" t="s">
        <v>150</v>
      </c>
      <c r="D234" s="33"/>
      <c r="E234" s="34">
        <f>E235</f>
        <v>5.2</v>
      </c>
    </row>
    <row r="235" spans="1:5" s="4" customFormat="1" ht="32.25" customHeight="1" x14ac:dyDescent="0.3">
      <c r="A235" s="30"/>
      <c r="B235" s="31" t="s">
        <v>64</v>
      </c>
      <c r="C235" s="35" t="s">
        <v>150</v>
      </c>
      <c r="D235" s="33">
        <v>300</v>
      </c>
      <c r="E235" s="34">
        <v>5.2</v>
      </c>
    </row>
    <row r="236" spans="1:5" s="4" customFormat="1" ht="80.25" customHeight="1" x14ac:dyDescent="0.3">
      <c r="A236" s="30"/>
      <c r="B236" s="31" t="s">
        <v>412</v>
      </c>
      <c r="C236" s="35" t="s">
        <v>151</v>
      </c>
      <c r="D236" s="33"/>
      <c r="E236" s="34">
        <f>E237</f>
        <v>808.2</v>
      </c>
    </row>
    <row r="237" spans="1:5" s="4" customFormat="1" ht="220.5" customHeight="1" x14ac:dyDescent="0.3">
      <c r="A237" s="30"/>
      <c r="B237" s="31" t="s">
        <v>413</v>
      </c>
      <c r="C237" s="35" t="s">
        <v>152</v>
      </c>
      <c r="D237" s="33"/>
      <c r="E237" s="34">
        <f>E238+E239</f>
        <v>808.2</v>
      </c>
    </row>
    <row r="238" spans="1:5" s="4" customFormat="1" ht="96" customHeight="1" x14ac:dyDescent="0.3">
      <c r="A238" s="30"/>
      <c r="B238" s="31" t="s">
        <v>57</v>
      </c>
      <c r="C238" s="35" t="s">
        <v>152</v>
      </c>
      <c r="D238" s="33">
        <v>100</v>
      </c>
      <c r="E238" s="34">
        <v>656.2</v>
      </c>
    </row>
    <row r="239" spans="1:5" s="4" customFormat="1" ht="31.2" x14ac:dyDescent="0.3">
      <c r="A239" s="30"/>
      <c r="B239" s="31" t="s">
        <v>13</v>
      </c>
      <c r="C239" s="35" t="s">
        <v>152</v>
      </c>
      <c r="D239" s="33">
        <v>200</v>
      </c>
      <c r="E239" s="34">
        <v>152</v>
      </c>
    </row>
    <row r="240" spans="1:5" s="4" customFormat="1" ht="66" customHeight="1" x14ac:dyDescent="0.3">
      <c r="A240" s="30"/>
      <c r="B240" s="31" t="s">
        <v>414</v>
      </c>
      <c r="C240" s="35" t="s">
        <v>153</v>
      </c>
      <c r="D240" s="33"/>
      <c r="E240" s="34">
        <f>E241</f>
        <v>49.6</v>
      </c>
    </row>
    <row r="241" spans="1:5" s="4" customFormat="1" ht="126" customHeight="1" x14ac:dyDescent="0.3">
      <c r="A241" s="30"/>
      <c r="B241" s="37" t="s">
        <v>415</v>
      </c>
      <c r="C241" s="35" t="s">
        <v>154</v>
      </c>
      <c r="D241" s="33"/>
      <c r="E241" s="34">
        <f>E242</f>
        <v>49.6</v>
      </c>
    </row>
    <row r="242" spans="1:5" s="4" customFormat="1" ht="31.2" x14ac:dyDescent="0.3">
      <c r="A242" s="30"/>
      <c r="B242" s="31" t="s">
        <v>13</v>
      </c>
      <c r="C242" s="35" t="s">
        <v>154</v>
      </c>
      <c r="D242" s="33">
        <v>200</v>
      </c>
      <c r="E242" s="34">
        <v>49.6</v>
      </c>
    </row>
    <row r="243" spans="1:5" s="6" customFormat="1" ht="46.5" customHeight="1" x14ac:dyDescent="0.3">
      <c r="A243" s="25">
        <v>5</v>
      </c>
      <c r="B243" s="113" t="s">
        <v>155</v>
      </c>
      <c r="C243" s="48" t="s">
        <v>156</v>
      </c>
      <c r="D243" s="28"/>
      <c r="E243" s="49">
        <f>E244+E268</f>
        <v>100878.9</v>
      </c>
    </row>
    <row r="244" spans="1:5" s="4" customFormat="1" ht="18.75" customHeight="1" x14ac:dyDescent="0.3">
      <c r="A244" s="30"/>
      <c r="B244" s="31" t="s">
        <v>157</v>
      </c>
      <c r="C244" s="35" t="s">
        <v>158</v>
      </c>
      <c r="D244" s="33"/>
      <c r="E244" s="34">
        <f>E245+E254+E259+E262+E265</f>
        <v>99220.2</v>
      </c>
    </row>
    <row r="245" spans="1:5" s="4" customFormat="1" ht="46.8" x14ac:dyDescent="0.3">
      <c r="A245" s="30"/>
      <c r="B245" s="31" t="s">
        <v>416</v>
      </c>
      <c r="C245" s="35" t="s">
        <v>159</v>
      </c>
      <c r="D245" s="33"/>
      <c r="E245" s="34">
        <f>E246+E250+E252+E248</f>
        <v>92445.7</v>
      </c>
    </row>
    <row r="246" spans="1:5" s="4" customFormat="1" ht="30.75" customHeight="1" x14ac:dyDescent="0.3">
      <c r="A246" s="30"/>
      <c r="B246" s="31" t="s">
        <v>7</v>
      </c>
      <c r="C246" s="35" t="s">
        <v>160</v>
      </c>
      <c r="D246" s="33"/>
      <c r="E246" s="34">
        <f>E247</f>
        <v>74160.399999999994</v>
      </c>
    </row>
    <row r="247" spans="1:5" s="4" customFormat="1" ht="48" customHeight="1" x14ac:dyDescent="0.3">
      <c r="A247" s="30"/>
      <c r="B247" s="31" t="s">
        <v>8</v>
      </c>
      <c r="C247" s="35" t="s">
        <v>160</v>
      </c>
      <c r="D247" s="33">
        <v>600</v>
      </c>
      <c r="E247" s="34">
        <v>74160.399999999994</v>
      </c>
    </row>
    <row r="248" spans="1:5" s="4" customFormat="1" ht="31.2" x14ac:dyDescent="0.3">
      <c r="A248" s="93"/>
      <c r="B248" s="31" t="s">
        <v>555</v>
      </c>
      <c r="C248" s="35" t="s">
        <v>554</v>
      </c>
      <c r="D248" s="92"/>
      <c r="E248" s="34">
        <f>E249</f>
        <v>220</v>
      </c>
    </row>
    <row r="249" spans="1:5" s="4" customFormat="1" ht="48" customHeight="1" x14ac:dyDescent="0.3">
      <c r="A249" s="93"/>
      <c r="B249" s="31" t="s">
        <v>8</v>
      </c>
      <c r="C249" s="35" t="s">
        <v>554</v>
      </c>
      <c r="D249" s="92">
        <v>600</v>
      </c>
      <c r="E249" s="34">
        <v>220</v>
      </c>
    </row>
    <row r="250" spans="1:5" s="4" customFormat="1" ht="31.2" x14ac:dyDescent="0.3">
      <c r="A250" s="30"/>
      <c r="B250" s="31" t="s">
        <v>531</v>
      </c>
      <c r="C250" s="35" t="s">
        <v>529</v>
      </c>
      <c r="D250" s="33"/>
      <c r="E250" s="34">
        <f>E251</f>
        <v>13289.2</v>
      </c>
    </row>
    <row r="251" spans="1:5" s="4" customFormat="1" ht="48" customHeight="1" x14ac:dyDescent="0.3">
      <c r="A251" s="30"/>
      <c r="B251" s="31" t="s">
        <v>8</v>
      </c>
      <c r="C251" s="35" t="s">
        <v>529</v>
      </c>
      <c r="D251" s="33">
        <v>600</v>
      </c>
      <c r="E251" s="34">
        <v>13289.2</v>
      </c>
    </row>
    <row r="252" spans="1:5" s="4" customFormat="1" ht="65.25" customHeight="1" x14ac:dyDescent="0.3">
      <c r="A252" s="30"/>
      <c r="B252" s="31" t="s">
        <v>527</v>
      </c>
      <c r="C252" s="35" t="s">
        <v>530</v>
      </c>
      <c r="D252" s="33"/>
      <c r="E252" s="34">
        <f>E253</f>
        <v>4776.1000000000004</v>
      </c>
    </row>
    <row r="253" spans="1:5" s="4" customFormat="1" ht="48.75" customHeight="1" x14ac:dyDescent="0.3">
      <c r="A253" s="30"/>
      <c r="B253" s="31" t="s">
        <v>11</v>
      </c>
      <c r="C253" s="35" t="s">
        <v>530</v>
      </c>
      <c r="D253" s="33">
        <v>400</v>
      </c>
      <c r="E253" s="34">
        <v>4776.1000000000004</v>
      </c>
    </row>
    <row r="254" spans="1:5" s="4" customFormat="1" ht="64.5" customHeight="1" x14ac:dyDescent="0.3">
      <c r="A254" s="30"/>
      <c r="B254" s="31" t="s">
        <v>417</v>
      </c>
      <c r="C254" s="35" t="s">
        <v>161</v>
      </c>
      <c r="D254" s="33"/>
      <c r="E254" s="34">
        <f>E255+E257</f>
        <v>5219.2</v>
      </c>
    </row>
    <row r="255" spans="1:5" s="4" customFormat="1" ht="46.8" x14ac:dyDescent="0.3">
      <c r="A255" s="30"/>
      <c r="B255" s="31" t="s">
        <v>162</v>
      </c>
      <c r="C255" s="35" t="s">
        <v>163</v>
      </c>
      <c r="D255" s="33"/>
      <c r="E255" s="34">
        <f>E256</f>
        <v>1000</v>
      </c>
    </row>
    <row r="256" spans="1:5" s="4" customFormat="1" ht="48.75" customHeight="1" x14ac:dyDescent="0.3">
      <c r="A256" s="30"/>
      <c r="B256" s="31" t="s">
        <v>8</v>
      </c>
      <c r="C256" s="35" t="s">
        <v>163</v>
      </c>
      <c r="D256" s="33">
        <v>600</v>
      </c>
      <c r="E256" s="34">
        <v>1000</v>
      </c>
    </row>
    <row r="257" spans="1:5" s="4" customFormat="1" ht="34.5" customHeight="1" x14ac:dyDescent="0.3">
      <c r="A257" s="30"/>
      <c r="B257" s="37" t="s">
        <v>164</v>
      </c>
      <c r="C257" s="35" t="s">
        <v>165</v>
      </c>
      <c r="D257" s="33"/>
      <c r="E257" s="34">
        <f>E258</f>
        <v>4219.2</v>
      </c>
    </row>
    <row r="258" spans="1:5" s="4" customFormat="1" ht="31.2" x14ac:dyDescent="0.3">
      <c r="A258" s="30"/>
      <c r="B258" s="31" t="s">
        <v>13</v>
      </c>
      <c r="C258" s="35" t="s">
        <v>165</v>
      </c>
      <c r="D258" s="33">
        <v>200</v>
      </c>
      <c r="E258" s="34">
        <v>4219.2</v>
      </c>
    </row>
    <row r="259" spans="1:5" s="4" customFormat="1" ht="65.25" customHeight="1" x14ac:dyDescent="0.3">
      <c r="A259" s="30"/>
      <c r="B259" s="31" t="s">
        <v>418</v>
      </c>
      <c r="C259" s="35" t="s">
        <v>166</v>
      </c>
      <c r="D259" s="33"/>
      <c r="E259" s="34">
        <f>E260</f>
        <v>150</v>
      </c>
    </row>
    <row r="260" spans="1:5" s="4" customFormat="1" ht="31.2" x14ac:dyDescent="0.3">
      <c r="A260" s="30"/>
      <c r="B260" s="31" t="s">
        <v>68</v>
      </c>
      <c r="C260" s="35" t="s">
        <v>167</v>
      </c>
      <c r="D260" s="33"/>
      <c r="E260" s="34">
        <f>E261</f>
        <v>150</v>
      </c>
    </row>
    <row r="261" spans="1:5" s="4" customFormat="1" ht="31.2" x14ac:dyDescent="0.3">
      <c r="A261" s="30"/>
      <c r="B261" s="31" t="s">
        <v>13</v>
      </c>
      <c r="C261" s="35" t="s">
        <v>167</v>
      </c>
      <c r="D261" s="33">
        <v>200</v>
      </c>
      <c r="E261" s="34">
        <v>150</v>
      </c>
    </row>
    <row r="262" spans="1:5" s="4" customFormat="1" ht="111.75" customHeight="1" x14ac:dyDescent="0.3">
      <c r="A262" s="30"/>
      <c r="B262" s="37" t="s">
        <v>419</v>
      </c>
      <c r="C262" s="35" t="s">
        <v>168</v>
      </c>
      <c r="D262" s="33"/>
      <c r="E262" s="34">
        <f>E263</f>
        <v>515.70000000000005</v>
      </c>
    </row>
    <row r="263" spans="1:5" s="4" customFormat="1" ht="161.25" customHeight="1" x14ac:dyDescent="0.3">
      <c r="A263" s="30"/>
      <c r="B263" s="37" t="s">
        <v>45</v>
      </c>
      <c r="C263" s="35" t="s">
        <v>169</v>
      </c>
      <c r="D263" s="33"/>
      <c r="E263" s="34">
        <f>E264</f>
        <v>515.70000000000005</v>
      </c>
    </row>
    <row r="264" spans="1:5" s="4" customFormat="1" ht="48" customHeight="1" x14ac:dyDescent="0.3">
      <c r="A264" s="30"/>
      <c r="B264" s="37" t="s">
        <v>8</v>
      </c>
      <c r="C264" s="35" t="s">
        <v>169</v>
      </c>
      <c r="D264" s="33">
        <v>600</v>
      </c>
      <c r="E264" s="34">
        <v>515.70000000000005</v>
      </c>
    </row>
    <row r="265" spans="1:5" s="4" customFormat="1" ht="252" customHeight="1" x14ac:dyDescent="0.3">
      <c r="A265" s="103"/>
      <c r="B265" s="37" t="s">
        <v>593</v>
      </c>
      <c r="C265" s="35" t="s">
        <v>595</v>
      </c>
      <c r="D265" s="102"/>
      <c r="E265" s="34">
        <f>E266</f>
        <v>889.6</v>
      </c>
    </row>
    <row r="266" spans="1:5" s="4" customFormat="1" ht="97.5" customHeight="1" x14ac:dyDescent="0.3">
      <c r="A266" s="103"/>
      <c r="B266" s="37" t="s">
        <v>575</v>
      </c>
      <c r="C266" s="35" t="s">
        <v>594</v>
      </c>
      <c r="D266" s="102"/>
      <c r="E266" s="34">
        <f>E267</f>
        <v>889.6</v>
      </c>
    </row>
    <row r="267" spans="1:5" s="4" customFormat="1" ht="49.5" customHeight="1" x14ac:dyDescent="0.3">
      <c r="A267" s="103"/>
      <c r="B267" s="31" t="s">
        <v>8</v>
      </c>
      <c r="C267" s="35" t="s">
        <v>594</v>
      </c>
      <c r="D267" s="102">
        <v>600</v>
      </c>
      <c r="E267" s="34">
        <v>889.6</v>
      </c>
    </row>
    <row r="268" spans="1:5" s="4" customFormat="1" ht="33" customHeight="1" x14ac:dyDescent="0.3">
      <c r="A268" s="30"/>
      <c r="B268" s="31" t="s">
        <v>170</v>
      </c>
      <c r="C268" s="35" t="s">
        <v>171</v>
      </c>
      <c r="D268" s="33"/>
      <c r="E268" s="34">
        <f>E269</f>
        <v>1658.7</v>
      </c>
    </row>
    <row r="269" spans="1:5" s="4" customFormat="1" ht="63" customHeight="1" x14ac:dyDescent="0.3">
      <c r="A269" s="30"/>
      <c r="B269" s="31" t="s">
        <v>420</v>
      </c>
      <c r="C269" s="35" t="s">
        <v>172</v>
      </c>
      <c r="D269" s="33"/>
      <c r="E269" s="34">
        <f>E270</f>
        <v>1658.7</v>
      </c>
    </row>
    <row r="270" spans="1:5" s="4" customFormat="1" ht="31.2" x14ac:dyDescent="0.3">
      <c r="A270" s="30"/>
      <c r="B270" s="31" t="s">
        <v>60</v>
      </c>
      <c r="C270" s="35" t="s">
        <v>173</v>
      </c>
      <c r="D270" s="33"/>
      <c r="E270" s="34">
        <f>E271+E272+E273</f>
        <v>1658.7</v>
      </c>
    </row>
    <row r="271" spans="1:5" s="4" customFormat="1" ht="95.25" customHeight="1" x14ac:dyDescent="0.3">
      <c r="A271" s="30"/>
      <c r="B271" s="31" t="s">
        <v>57</v>
      </c>
      <c r="C271" s="35" t="s">
        <v>173</v>
      </c>
      <c r="D271" s="33">
        <v>100</v>
      </c>
      <c r="E271" s="34">
        <v>1598.7</v>
      </c>
    </row>
    <row r="272" spans="1:5" s="4" customFormat="1" ht="31.2" x14ac:dyDescent="0.3">
      <c r="A272" s="30"/>
      <c r="B272" s="31" t="s">
        <v>13</v>
      </c>
      <c r="C272" s="35" t="s">
        <v>173</v>
      </c>
      <c r="D272" s="33">
        <v>200</v>
      </c>
      <c r="E272" s="34">
        <v>57.8</v>
      </c>
    </row>
    <row r="273" spans="1:5" s="4" customFormat="1" ht="15.6" x14ac:dyDescent="0.3">
      <c r="A273" s="30"/>
      <c r="B273" s="31" t="s">
        <v>58</v>
      </c>
      <c r="C273" s="35" t="s">
        <v>173</v>
      </c>
      <c r="D273" s="33">
        <v>800</v>
      </c>
      <c r="E273" s="34">
        <v>2.2000000000000002</v>
      </c>
    </row>
    <row r="274" spans="1:5" s="6" customFormat="1" ht="48" customHeight="1" x14ac:dyDescent="0.3">
      <c r="A274" s="25">
        <v>6</v>
      </c>
      <c r="B274" s="26" t="s">
        <v>516</v>
      </c>
      <c r="C274" s="48" t="s">
        <v>174</v>
      </c>
      <c r="D274" s="28"/>
      <c r="E274" s="49">
        <f>E275</f>
        <v>7421.9</v>
      </c>
    </row>
    <row r="275" spans="1:5" s="4" customFormat="1" ht="15.6" x14ac:dyDescent="0.3">
      <c r="A275" s="30"/>
      <c r="B275" s="31" t="s">
        <v>175</v>
      </c>
      <c r="C275" s="35" t="s">
        <v>176</v>
      </c>
      <c r="D275" s="33"/>
      <c r="E275" s="34">
        <f>E276+E281+E286+E290+E293+E296</f>
        <v>7421.9</v>
      </c>
    </row>
    <row r="276" spans="1:5" s="4" customFormat="1" ht="46.5" customHeight="1" x14ac:dyDescent="0.3">
      <c r="A276" s="30"/>
      <c r="B276" s="37" t="s">
        <v>421</v>
      </c>
      <c r="C276" s="35" t="s">
        <v>177</v>
      </c>
      <c r="D276" s="33"/>
      <c r="E276" s="34">
        <f>E277</f>
        <v>5167.5</v>
      </c>
    </row>
    <row r="277" spans="1:5" s="4" customFormat="1" ht="31.5" customHeight="1" x14ac:dyDescent="0.3">
      <c r="A277" s="30"/>
      <c r="B277" s="31" t="s">
        <v>7</v>
      </c>
      <c r="C277" s="35" t="s">
        <v>178</v>
      </c>
      <c r="D277" s="33"/>
      <c r="E277" s="34">
        <f>E278+E279+E280</f>
        <v>5167.5</v>
      </c>
    </row>
    <row r="278" spans="1:5" s="4" customFormat="1" ht="95.25" customHeight="1" x14ac:dyDescent="0.3">
      <c r="A278" s="30"/>
      <c r="B278" s="31" t="s">
        <v>57</v>
      </c>
      <c r="C278" s="35" t="s">
        <v>178</v>
      </c>
      <c r="D278" s="33">
        <v>100</v>
      </c>
      <c r="E278" s="34">
        <v>4398</v>
      </c>
    </row>
    <row r="279" spans="1:5" s="4" customFormat="1" ht="31.2" x14ac:dyDescent="0.3">
      <c r="A279" s="30"/>
      <c r="B279" s="31" t="s">
        <v>13</v>
      </c>
      <c r="C279" s="35" t="s">
        <v>178</v>
      </c>
      <c r="D279" s="33">
        <v>200</v>
      </c>
      <c r="E279" s="34">
        <v>750.4</v>
      </c>
    </row>
    <row r="280" spans="1:5" s="4" customFormat="1" ht="15.6" x14ac:dyDescent="0.3">
      <c r="A280" s="30"/>
      <c r="B280" s="31" t="s">
        <v>58</v>
      </c>
      <c r="C280" s="35" t="s">
        <v>178</v>
      </c>
      <c r="D280" s="33">
        <v>800</v>
      </c>
      <c r="E280" s="34">
        <v>19.100000000000001</v>
      </c>
    </row>
    <row r="281" spans="1:5" s="4" customFormat="1" ht="46.8" x14ac:dyDescent="0.3">
      <c r="A281" s="30"/>
      <c r="B281" s="31" t="s">
        <v>422</v>
      </c>
      <c r="C281" s="35" t="s">
        <v>179</v>
      </c>
      <c r="D281" s="33"/>
      <c r="E281" s="34">
        <f>E282</f>
        <v>1752.4</v>
      </c>
    </row>
    <row r="282" spans="1:5" s="4" customFormat="1" ht="31.2" x14ac:dyDescent="0.3">
      <c r="A282" s="30"/>
      <c r="B282" s="31" t="s">
        <v>60</v>
      </c>
      <c r="C282" s="35" t="s">
        <v>181</v>
      </c>
      <c r="D282" s="33"/>
      <c r="E282" s="34">
        <f>E283+E284+E285</f>
        <v>1752.4</v>
      </c>
    </row>
    <row r="283" spans="1:5" s="4" customFormat="1" ht="96" customHeight="1" x14ac:dyDescent="0.3">
      <c r="A283" s="30"/>
      <c r="B283" s="31" t="s">
        <v>57</v>
      </c>
      <c r="C283" s="35" t="s">
        <v>181</v>
      </c>
      <c r="D283" s="33">
        <v>100</v>
      </c>
      <c r="E283" s="34">
        <v>1695.1</v>
      </c>
    </row>
    <row r="284" spans="1:5" s="4" customFormat="1" ht="31.2" x14ac:dyDescent="0.3">
      <c r="A284" s="30"/>
      <c r="B284" s="31" t="s">
        <v>13</v>
      </c>
      <c r="C284" s="35" t="s">
        <v>181</v>
      </c>
      <c r="D284" s="33">
        <v>200</v>
      </c>
      <c r="E284" s="34">
        <v>54.9</v>
      </c>
    </row>
    <row r="285" spans="1:5" s="4" customFormat="1" ht="15.6" x14ac:dyDescent="0.3">
      <c r="A285" s="30"/>
      <c r="B285" s="31" t="s">
        <v>58</v>
      </c>
      <c r="C285" s="35" t="s">
        <v>181</v>
      </c>
      <c r="D285" s="33">
        <v>800</v>
      </c>
      <c r="E285" s="34">
        <v>2.4</v>
      </c>
    </row>
    <row r="286" spans="1:5" s="4" customFormat="1" ht="78.75" customHeight="1" x14ac:dyDescent="0.3">
      <c r="A286" s="30"/>
      <c r="B286" s="31" t="s">
        <v>423</v>
      </c>
      <c r="C286" s="35" t="s">
        <v>180</v>
      </c>
      <c r="D286" s="33"/>
      <c r="E286" s="34">
        <f>E287</f>
        <v>248</v>
      </c>
    </row>
    <row r="287" spans="1:5" s="4" customFormat="1" ht="31.2" x14ac:dyDescent="0.3">
      <c r="A287" s="30"/>
      <c r="B287" s="31" t="s">
        <v>182</v>
      </c>
      <c r="C287" s="35" t="s">
        <v>183</v>
      </c>
      <c r="D287" s="33"/>
      <c r="E287" s="34">
        <f>E288+E289</f>
        <v>248</v>
      </c>
    </row>
    <row r="288" spans="1:5" s="4" customFormat="1" ht="95.25" customHeight="1" x14ac:dyDescent="0.3">
      <c r="A288" s="30"/>
      <c r="B288" s="31" t="s">
        <v>57</v>
      </c>
      <c r="C288" s="35" t="s">
        <v>183</v>
      </c>
      <c r="D288" s="33">
        <v>100</v>
      </c>
      <c r="E288" s="34">
        <v>0</v>
      </c>
    </row>
    <row r="289" spans="1:5" s="4" customFormat="1" ht="31.2" x14ac:dyDescent="0.3">
      <c r="A289" s="30"/>
      <c r="B289" s="31" t="s">
        <v>13</v>
      </c>
      <c r="C289" s="35" t="s">
        <v>183</v>
      </c>
      <c r="D289" s="33">
        <v>200</v>
      </c>
      <c r="E289" s="34">
        <v>248</v>
      </c>
    </row>
    <row r="290" spans="1:5" s="4" customFormat="1" ht="48" customHeight="1" x14ac:dyDescent="0.3">
      <c r="A290" s="30"/>
      <c r="B290" s="31" t="s">
        <v>547</v>
      </c>
      <c r="C290" s="35" t="s">
        <v>184</v>
      </c>
      <c r="D290" s="33"/>
      <c r="E290" s="34">
        <f>E291</f>
        <v>24.9</v>
      </c>
    </row>
    <row r="291" spans="1:5" s="4" customFormat="1" ht="31.2" x14ac:dyDescent="0.3">
      <c r="A291" s="30"/>
      <c r="B291" s="31" t="s">
        <v>185</v>
      </c>
      <c r="C291" s="35" t="s">
        <v>186</v>
      </c>
      <c r="D291" s="33"/>
      <c r="E291" s="34">
        <f>E292</f>
        <v>24.9</v>
      </c>
    </row>
    <row r="292" spans="1:5" s="4" customFormat="1" ht="31.2" x14ac:dyDescent="0.3">
      <c r="A292" s="30"/>
      <c r="B292" s="31" t="s">
        <v>13</v>
      </c>
      <c r="C292" s="35" t="s">
        <v>186</v>
      </c>
      <c r="D292" s="33">
        <v>200</v>
      </c>
      <c r="E292" s="34">
        <v>24.9</v>
      </c>
    </row>
    <row r="293" spans="1:5" s="4" customFormat="1" ht="31.2" x14ac:dyDescent="0.3">
      <c r="A293" s="30"/>
      <c r="B293" s="31" t="s">
        <v>612</v>
      </c>
      <c r="C293" s="35" t="s">
        <v>187</v>
      </c>
      <c r="D293" s="33"/>
      <c r="E293" s="34">
        <f>E294</f>
        <v>229.1</v>
      </c>
    </row>
    <row r="294" spans="1:5" s="4" customFormat="1" ht="31.2" x14ac:dyDescent="0.3">
      <c r="A294" s="30"/>
      <c r="B294" s="31" t="s">
        <v>68</v>
      </c>
      <c r="C294" s="35" t="s">
        <v>188</v>
      </c>
      <c r="D294" s="33"/>
      <c r="E294" s="34">
        <f>E295</f>
        <v>229.1</v>
      </c>
    </row>
    <row r="295" spans="1:5" s="4" customFormat="1" ht="31.2" x14ac:dyDescent="0.3">
      <c r="A295" s="30"/>
      <c r="B295" s="31" t="s">
        <v>13</v>
      </c>
      <c r="C295" s="35" t="s">
        <v>188</v>
      </c>
      <c r="D295" s="33">
        <v>200</v>
      </c>
      <c r="E295" s="34">
        <v>229.1</v>
      </c>
    </row>
    <row r="296" spans="1:5" s="4" customFormat="1" ht="31.2" x14ac:dyDescent="0.3">
      <c r="A296" s="30"/>
      <c r="B296" s="31" t="s">
        <v>424</v>
      </c>
      <c r="C296" s="35" t="s">
        <v>189</v>
      </c>
      <c r="D296" s="33"/>
      <c r="E296" s="34">
        <f>E297</f>
        <v>0</v>
      </c>
    </row>
    <row r="297" spans="1:5" s="4" customFormat="1" ht="31.2" x14ac:dyDescent="0.3">
      <c r="A297" s="30"/>
      <c r="B297" s="31" t="s">
        <v>185</v>
      </c>
      <c r="C297" s="35" t="s">
        <v>190</v>
      </c>
      <c r="D297" s="33"/>
      <c r="E297" s="34">
        <f>E298</f>
        <v>0</v>
      </c>
    </row>
    <row r="298" spans="1:5" s="4" customFormat="1" ht="31.2" x14ac:dyDescent="0.3">
      <c r="A298" s="30"/>
      <c r="B298" s="31" t="s">
        <v>13</v>
      </c>
      <c r="C298" s="35" t="s">
        <v>190</v>
      </c>
      <c r="D298" s="33">
        <v>200</v>
      </c>
      <c r="E298" s="34">
        <v>0</v>
      </c>
    </row>
    <row r="299" spans="1:5" s="6" customFormat="1" ht="48.75" customHeight="1" x14ac:dyDescent="0.3">
      <c r="A299" s="25">
        <v>7</v>
      </c>
      <c r="B299" s="26" t="s">
        <v>191</v>
      </c>
      <c r="C299" s="48" t="s">
        <v>192</v>
      </c>
      <c r="D299" s="28"/>
      <c r="E299" s="49">
        <f>E300</f>
        <v>617</v>
      </c>
    </row>
    <row r="300" spans="1:5" s="4" customFormat="1" ht="33.75" customHeight="1" x14ac:dyDescent="0.3">
      <c r="A300" s="30"/>
      <c r="B300" s="31" t="s">
        <v>193</v>
      </c>
      <c r="C300" s="35" t="s">
        <v>194</v>
      </c>
      <c r="D300" s="33"/>
      <c r="E300" s="34">
        <f>E301</f>
        <v>617</v>
      </c>
    </row>
    <row r="301" spans="1:5" s="4" customFormat="1" ht="81" customHeight="1" x14ac:dyDescent="0.3">
      <c r="A301" s="30"/>
      <c r="B301" s="31" t="s">
        <v>425</v>
      </c>
      <c r="C301" s="35" t="s">
        <v>195</v>
      </c>
      <c r="D301" s="33"/>
      <c r="E301" s="34">
        <f>E302</f>
        <v>617</v>
      </c>
    </row>
    <row r="302" spans="1:5" s="4" customFormat="1" ht="63" customHeight="1" x14ac:dyDescent="0.3">
      <c r="A302" s="30"/>
      <c r="B302" s="31" t="s">
        <v>196</v>
      </c>
      <c r="C302" s="35" t="s">
        <v>197</v>
      </c>
      <c r="D302" s="33"/>
      <c r="E302" s="34">
        <f>E303+E304</f>
        <v>617</v>
      </c>
    </row>
    <row r="303" spans="1:5" s="4" customFormat="1" ht="31.2" x14ac:dyDescent="0.3">
      <c r="A303" s="30"/>
      <c r="B303" s="31" t="s">
        <v>13</v>
      </c>
      <c r="C303" s="35" t="s">
        <v>197</v>
      </c>
      <c r="D303" s="33">
        <v>200</v>
      </c>
      <c r="E303" s="34">
        <v>200</v>
      </c>
    </row>
    <row r="304" spans="1:5" s="4" customFormat="1" ht="48.75" customHeight="1" x14ac:dyDescent="0.3">
      <c r="A304" s="91"/>
      <c r="B304" s="31" t="s">
        <v>8</v>
      </c>
      <c r="C304" s="35" t="s">
        <v>197</v>
      </c>
      <c r="D304" s="90">
        <v>600</v>
      </c>
      <c r="E304" s="34">
        <v>417</v>
      </c>
    </row>
    <row r="305" spans="1:5" s="6" customFormat="1" ht="63" customHeight="1" x14ac:dyDescent="0.3">
      <c r="A305" s="25">
        <v>8</v>
      </c>
      <c r="B305" s="26" t="s">
        <v>198</v>
      </c>
      <c r="C305" s="48" t="s">
        <v>199</v>
      </c>
      <c r="D305" s="28"/>
      <c r="E305" s="49">
        <f>E306+E326+E330+E334+E343+E347+E353</f>
        <v>14496.599999999999</v>
      </c>
    </row>
    <row r="306" spans="1:5" s="4" customFormat="1" ht="96" customHeight="1" x14ac:dyDescent="0.3">
      <c r="A306" s="30"/>
      <c r="B306" s="31" t="s">
        <v>200</v>
      </c>
      <c r="C306" s="35" t="s">
        <v>201</v>
      </c>
      <c r="D306" s="33"/>
      <c r="E306" s="34">
        <f>E307+E310+E313+E320+E323</f>
        <v>6898.7999999999993</v>
      </c>
    </row>
    <row r="307" spans="1:5" s="4" customFormat="1" ht="78.75" customHeight="1" x14ac:dyDescent="0.3">
      <c r="A307" s="30"/>
      <c r="B307" s="37" t="s">
        <v>426</v>
      </c>
      <c r="C307" s="35" t="s">
        <v>202</v>
      </c>
      <c r="D307" s="33"/>
      <c r="E307" s="34">
        <f>E308</f>
        <v>180</v>
      </c>
    </row>
    <row r="308" spans="1:5" s="4" customFormat="1" ht="49.2" customHeight="1" x14ac:dyDescent="0.3">
      <c r="A308" s="30"/>
      <c r="B308" s="31" t="s">
        <v>203</v>
      </c>
      <c r="C308" s="35" t="s">
        <v>204</v>
      </c>
      <c r="D308" s="33"/>
      <c r="E308" s="34">
        <f>E309</f>
        <v>180</v>
      </c>
    </row>
    <row r="309" spans="1:5" s="4" customFormat="1" ht="31.2" x14ac:dyDescent="0.3">
      <c r="A309" s="30"/>
      <c r="B309" s="31" t="s">
        <v>13</v>
      </c>
      <c r="C309" s="35" t="s">
        <v>204</v>
      </c>
      <c r="D309" s="33">
        <v>200</v>
      </c>
      <c r="E309" s="34">
        <v>180</v>
      </c>
    </row>
    <row r="310" spans="1:5" s="4" customFormat="1" ht="63" customHeight="1" x14ac:dyDescent="0.3">
      <c r="A310" s="30"/>
      <c r="B310" s="31" t="s">
        <v>598</v>
      </c>
      <c r="C310" s="35" t="s">
        <v>205</v>
      </c>
      <c r="D310" s="33"/>
      <c r="E310" s="34">
        <f>E311</f>
        <v>50</v>
      </c>
    </row>
    <row r="311" spans="1:5" s="4" customFormat="1" ht="48.75" customHeight="1" x14ac:dyDescent="0.3">
      <c r="A311" s="30"/>
      <c r="B311" s="31" t="s">
        <v>206</v>
      </c>
      <c r="C311" s="35" t="s">
        <v>207</v>
      </c>
      <c r="D311" s="33"/>
      <c r="E311" s="34">
        <f>E312</f>
        <v>50</v>
      </c>
    </row>
    <row r="312" spans="1:5" s="4" customFormat="1" ht="31.2" x14ac:dyDescent="0.3">
      <c r="A312" s="30"/>
      <c r="B312" s="31" t="s">
        <v>13</v>
      </c>
      <c r="C312" s="35" t="s">
        <v>207</v>
      </c>
      <c r="D312" s="33">
        <v>200</v>
      </c>
      <c r="E312" s="34">
        <v>50</v>
      </c>
    </row>
    <row r="313" spans="1:5" s="4" customFormat="1" ht="61.5" customHeight="1" x14ac:dyDescent="0.3">
      <c r="A313" s="30"/>
      <c r="B313" s="43" t="s">
        <v>462</v>
      </c>
      <c r="C313" s="61" t="s">
        <v>461</v>
      </c>
      <c r="D313" s="33"/>
      <c r="E313" s="34">
        <f>E318+E316+E314</f>
        <v>4373.3999999999996</v>
      </c>
    </row>
    <row r="314" spans="1:5" s="4" customFormat="1" ht="47.25" customHeight="1" x14ac:dyDescent="0.3">
      <c r="A314" s="30"/>
      <c r="B314" s="43" t="s">
        <v>510</v>
      </c>
      <c r="C314" s="61" t="s">
        <v>508</v>
      </c>
      <c r="D314" s="55"/>
      <c r="E314" s="62">
        <f>E315</f>
        <v>100</v>
      </c>
    </row>
    <row r="315" spans="1:5" s="4" customFormat="1" ht="31.2" x14ac:dyDescent="0.3">
      <c r="A315" s="30"/>
      <c r="B315" s="43" t="s">
        <v>13</v>
      </c>
      <c r="C315" s="61" t="s">
        <v>508</v>
      </c>
      <c r="D315" s="55" t="s">
        <v>458</v>
      </c>
      <c r="E315" s="62">
        <v>100</v>
      </c>
    </row>
    <row r="316" spans="1:5" s="4" customFormat="1" ht="62.25" customHeight="1" x14ac:dyDescent="0.3">
      <c r="A316" s="30"/>
      <c r="B316" s="43" t="s">
        <v>511</v>
      </c>
      <c r="C316" s="61" t="s">
        <v>509</v>
      </c>
      <c r="D316" s="55"/>
      <c r="E316" s="62">
        <f>E317</f>
        <v>100</v>
      </c>
    </row>
    <row r="317" spans="1:5" s="4" customFormat="1" ht="31.2" x14ac:dyDescent="0.3">
      <c r="A317" s="30"/>
      <c r="B317" s="43" t="s">
        <v>13</v>
      </c>
      <c r="C317" s="61" t="s">
        <v>509</v>
      </c>
      <c r="D317" s="55" t="s">
        <v>458</v>
      </c>
      <c r="E317" s="62">
        <v>100</v>
      </c>
    </row>
    <row r="318" spans="1:5" s="4" customFormat="1" ht="111.75" customHeight="1" x14ac:dyDescent="0.3">
      <c r="A318" s="30"/>
      <c r="B318" s="43" t="s">
        <v>463</v>
      </c>
      <c r="C318" s="61" t="s">
        <v>459</v>
      </c>
      <c r="D318" s="55"/>
      <c r="E318" s="34">
        <f>E319</f>
        <v>4173.3999999999996</v>
      </c>
    </row>
    <row r="319" spans="1:5" s="4" customFormat="1" ht="15.6" x14ac:dyDescent="0.3">
      <c r="A319" s="30"/>
      <c r="B319" s="46" t="s">
        <v>241</v>
      </c>
      <c r="C319" s="61" t="s">
        <v>459</v>
      </c>
      <c r="D319" s="55" t="s">
        <v>460</v>
      </c>
      <c r="E319" s="34">
        <v>4173.3999999999996</v>
      </c>
    </row>
    <row r="320" spans="1:5" s="4" customFormat="1" ht="62.4" x14ac:dyDescent="0.3">
      <c r="A320" s="30"/>
      <c r="B320" s="31" t="s">
        <v>427</v>
      </c>
      <c r="C320" s="35" t="s">
        <v>208</v>
      </c>
      <c r="D320" s="33"/>
      <c r="E320" s="34">
        <f>E321</f>
        <v>10</v>
      </c>
    </row>
    <row r="321" spans="1:5" s="4" customFormat="1" ht="48.75" customHeight="1" x14ac:dyDescent="0.3">
      <c r="A321" s="30"/>
      <c r="B321" s="31" t="s">
        <v>203</v>
      </c>
      <c r="C321" s="35" t="s">
        <v>209</v>
      </c>
      <c r="D321" s="33"/>
      <c r="E321" s="34">
        <f>E322</f>
        <v>10</v>
      </c>
    </row>
    <row r="322" spans="1:5" s="4" customFormat="1" ht="31.2" x14ac:dyDescent="0.3">
      <c r="A322" s="30"/>
      <c r="B322" s="31" t="s">
        <v>13</v>
      </c>
      <c r="C322" s="35" t="s">
        <v>209</v>
      </c>
      <c r="D322" s="33">
        <v>200</v>
      </c>
      <c r="E322" s="34">
        <v>10</v>
      </c>
    </row>
    <row r="323" spans="1:5" s="4" customFormat="1" ht="80.25" customHeight="1" x14ac:dyDescent="0.3">
      <c r="A323" s="107"/>
      <c r="B323" s="31" t="s">
        <v>603</v>
      </c>
      <c r="C323" s="44" t="s">
        <v>604</v>
      </c>
      <c r="D323" s="102"/>
      <c r="E323" s="34">
        <f>E324</f>
        <v>2285.4</v>
      </c>
    </row>
    <row r="324" spans="1:5" s="4" customFormat="1" ht="31.2" x14ac:dyDescent="0.3">
      <c r="A324" s="107"/>
      <c r="B324" s="31" t="s">
        <v>602</v>
      </c>
      <c r="C324" s="44" t="s">
        <v>601</v>
      </c>
      <c r="D324" s="102"/>
      <c r="E324" s="34">
        <f>E325</f>
        <v>2285.4</v>
      </c>
    </row>
    <row r="325" spans="1:5" s="4" customFormat="1" ht="34.950000000000003" customHeight="1" x14ac:dyDescent="0.3">
      <c r="A325" s="107"/>
      <c r="B325" s="31" t="s">
        <v>13</v>
      </c>
      <c r="C325" s="44" t="s">
        <v>601</v>
      </c>
      <c r="D325" s="102">
        <v>200</v>
      </c>
      <c r="E325" s="34">
        <v>2285.4</v>
      </c>
    </row>
    <row r="326" spans="1:5" s="4" customFormat="1" ht="15.6" x14ac:dyDescent="0.3">
      <c r="A326" s="30"/>
      <c r="B326" s="31" t="s">
        <v>210</v>
      </c>
      <c r="C326" s="35" t="s">
        <v>211</v>
      </c>
      <c r="D326" s="33"/>
      <c r="E326" s="34">
        <f>E327</f>
        <v>1662.1</v>
      </c>
    </row>
    <row r="327" spans="1:5" s="4" customFormat="1" ht="46.5" customHeight="1" x14ac:dyDescent="0.3">
      <c r="A327" s="30"/>
      <c r="B327" s="37" t="s">
        <v>428</v>
      </c>
      <c r="C327" s="35" t="s">
        <v>212</v>
      </c>
      <c r="D327" s="33"/>
      <c r="E327" s="34">
        <f>E328</f>
        <v>1662.1</v>
      </c>
    </row>
    <row r="328" spans="1:5" s="4" customFormat="1" ht="15.6" x14ac:dyDescent="0.3">
      <c r="A328" s="30"/>
      <c r="B328" s="31" t="s">
        <v>213</v>
      </c>
      <c r="C328" s="35" t="s">
        <v>214</v>
      </c>
      <c r="D328" s="33"/>
      <c r="E328" s="34">
        <f>E329</f>
        <v>1662.1</v>
      </c>
    </row>
    <row r="329" spans="1:5" s="4" customFormat="1" ht="49.5" customHeight="1" x14ac:dyDescent="0.3">
      <c r="A329" s="30"/>
      <c r="B329" s="31" t="s">
        <v>8</v>
      </c>
      <c r="C329" s="35" t="s">
        <v>214</v>
      </c>
      <c r="D329" s="33">
        <v>600</v>
      </c>
      <c r="E329" s="34">
        <v>1662.1</v>
      </c>
    </row>
    <row r="330" spans="1:5" s="4" customFormat="1" ht="63.75" customHeight="1" x14ac:dyDescent="0.3">
      <c r="A330" s="30"/>
      <c r="B330" s="31" t="s">
        <v>215</v>
      </c>
      <c r="C330" s="35" t="s">
        <v>216</v>
      </c>
      <c r="D330" s="33"/>
      <c r="E330" s="34">
        <f>E331</f>
        <v>32.4</v>
      </c>
    </row>
    <row r="331" spans="1:5" s="4" customFormat="1" ht="109.2" x14ac:dyDescent="0.3">
      <c r="A331" s="30"/>
      <c r="B331" s="37" t="s">
        <v>515</v>
      </c>
      <c r="C331" s="35" t="s">
        <v>217</v>
      </c>
      <c r="D331" s="33"/>
      <c r="E331" s="34">
        <f>E332</f>
        <v>32.4</v>
      </c>
    </row>
    <row r="332" spans="1:5" s="4" customFormat="1" ht="63" customHeight="1" x14ac:dyDescent="0.3">
      <c r="A332" s="30"/>
      <c r="B332" s="31" t="s">
        <v>218</v>
      </c>
      <c r="C332" s="35" t="s">
        <v>219</v>
      </c>
      <c r="D332" s="33"/>
      <c r="E332" s="34">
        <f>E333</f>
        <v>32.4</v>
      </c>
    </row>
    <row r="333" spans="1:5" s="4" customFormat="1" ht="31.2" x14ac:dyDescent="0.3">
      <c r="A333" s="30"/>
      <c r="B333" s="31" t="s">
        <v>13</v>
      </c>
      <c r="C333" s="35" t="s">
        <v>219</v>
      </c>
      <c r="D333" s="33">
        <v>200</v>
      </c>
      <c r="E333" s="34">
        <v>32.4</v>
      </c>
    </row>
    <row r="334" spans="1:5" s="4" customFormat="1" ht="46.8" x14ac:dyDescent="0.3">
      <c r="A334" s="30"/>
      <c r="B334" s="31" t="s">
        <v>220</v>
      </c>
      <c r="C334" s="35" t="s">
        <v>221</v>
      </c>
      <c r="D334" s="33"/>
      <c r="E334" s="34">
        <f>E335+E338</f>
        <v>296.2</v>
      </c>
    </row>
    <row r="335" spans="1:5" s="4" customFormat="1" ht="47.25" customHeight="1" x14ac:dyDescent="0.3">
      <c r="A335" s="30"/>
      <c r="B335" s="31" t="s">
        <v>429</v>
      </c>
      <c r="C335" s="35" t="s">
        <v>222</v>
      </c>
      <c r="D335" s="33"/>
      <c r="E335" s="34">
        <f>E336</f>
        <v>100</v>
      </c>
    </row>
    <row r="336" spans="1:5" s="4" customFormat="1" ht="31.2" x14ac:dyDescent="0.3">
      <c r="A336" s="30"/>
      <c r="B336" s="31" t="s">
        <v>223</v>
      </c>
      <c r="C336" s="35" t="s">
        <v>224</v>
      </c>
      <c r="D336" s="33"/>
      <c r="E336" s="34">
        <f>E337</f>
        <v>100</v>
      </c>
    </row>
    <row r="337" spans="1:5" s="4" customFormat="1" ht="31.2" x14ac:dyDescent="0.3">
      <c r="A337" s="30"/>
      <c r="B337" s="31" t="s">
        <v>13</v>
      </c>
      <c r="C337" s="35" t="s">
        <v>224</v>
      </c>
      <c r="D337" s="33">
        <v>200</v>
      </c>
      <c r="E337" s="34">
        <v>100</v>
      </c>
    </row>
    <row r="338" spans="1:5" s="4" customFormat="1" ht="46.8" x14ac:dyDescent="0.3">
      <c r="A338" s="99"/>
      <c r="B338" s="31" t="s">
        <v>579</v>
      </c>
      <c r="C338" s="35" t="s">
        <v>578</v>
      </c>
      <c r="D338" s="98"/>
      <c r="E338" s="34">
        <f>E341+E339</f>
        <v>196.2</v>
      </c>
    </row>
    <row r="339" spans="1:5" s="4" customFormat="1" ht="31.2" x14ac:dyDescent="0.3">
      <c r="A339" s="107"/>
      <c r="B339" s="108" t="s">
        <v>610</v>
      </c>
      <c r="C339" s="47" t="s">
        <v>609</v>
      </c>
      <c r="D339" s="47"/>
      <c r="E339" s="34">
        <f>E340</f>
        <v>196.2</v>
      </c>
    </row>
    <row r="340" spans="1:5" s="4" customFormat="1" ht="49.5" customHeight="1" x14ac:dyDescent="0.3">
      <c r="A340" s="107"/>
      <c r="B340" s="31" t="s">
        <v>8</v>
      </c>
      <c r="C340" s="47" t="s">
        <v>609</v>
      </c>
      <c r="D340" s="47">
        <v>600</v>
      </c>
      <c r="E340" s="34">
        <v>196.2</v>
      </c>
    </row>
    <row r="341" spans="1:5" s="4" customFormat="1" ht="15.6" x14ac:dyDescent="0.3">
      <c r="A341" s="99"/>
      <c r="B341" s="31" t="s">
        <v>577</v>
      </c>
      <c r="C341" s="35" t="s">
        <v>576</v>
      </c>
      <c r="D341" s="98"/>
      <c r="E341" s="34">
        <f>E342</f>
        <v>0</v>
      </c>
    </row>
    <row r="342" spans="1:5" s="4" customFormat="1" ht="48" customHeight="1" x14ac:dyDescent="0.3">
      <c r="A342" s="99"/>
      <c r="B342" s="31" t="s">
        <v>8</v>
      </c>
      <c r="C342" s="35" t="s">
        <v>576</v>
      </c>
      <c r="D342" s="98">
        <v>600</v>
      </c>
      <c r="E342" s="34">
        <v>0</v>
      </c>
    </row>
    <row r="343" spans="1:5" s="4" customFormat="1" ht="18" customHeight="1" x14ac:dyDescent="0.3">
      <c r="A343" s="30"/>
      <c r="B343" s="31" t="s">
        <v>225</v>
      </c>
      <c r="C343" s="35" t="s">
        <v>226</v>
      </c>
      <c r="D343" s="33"/>
      <c r="E343" s="34">
        <f>E344</f>
        <v>20</v>
      </c>
    </row>
    <row r="344" spans="1:5" s="4" customFormat="1" ht="63.75" customHeight="1" x14ac:dyDescent="0.3">
      <c r="A344" s="35"/>
      <c r="B344" s="31" t="s">
        <v>430</v>
      </c>
      <c r="C344" s="35" t="s">
        <v>227</v>
      </c>
      <c r="D344" s="33"/>
      <c r="E344" s="34">
        <f>E345</f>
        <v>20</v>
      </c>
    </row>
    <row r="345" spans="1:5" s="4" customFormat="1" ht="48" customHeight="1" x14ac:dyDescent="0.3">
      <c r="A345" s="35"/>
      <c r="B345" s="31" t="s">
        <v>228</v>
      </c>
      <c r="C345" s="35" t="s">
        <v>229</v>
      </c>
      <c r="D345" s="33"/>
      <c r="E345" s="34">
        <f>E346</f>
        <v>20</v>
      </c>
    </row>
    <row r="346" spans="1:5" s="4" customFormat="1" ht="31.2" x14ac:dyDescent="0.3">
      <c r="A346" s="35"/>
      <c r="B346" s="31" t="s">
        <v>13</v>
      </c>
      <c r="C346" s="35" t="s">
        <v>229</v>
      </c>
      <c r="D346" s="33">
        <v>200</v>
      </c>
      <c r="E346" s="34">
        <v>20</v>
      </c>
    </row>
    <row r="347" spans="1:5" s="4" customFormat="1" ht="46.5" customHeight="1" x14ac:dyDescent="0.3">
      <c r="A347" s="35"/>
      <c r="B347" s="31" t="s">
        <v>230</v>
      </c>
      <c r="C347" s="35" t="s">
        <v>231</v>
      </c>
      <c r="D347" s="33"/>
      <c r="E347" s="34">
        <f>E348</f>
        <v>5437.0999999999995</v>
      </c>
    </row>
    <row r="348" spans="1:5" s="4" customFormat="1" ht="46.5" customHeight="1" x14ac:dyDescent="0.3">
      <c r="A348" s="35"/>
      <c r="B348" s="31" t="s">
        <v>431</v>
      </c>
      <c r="C348" s="35" t="s">
        <v>232</v>
      </c>
      <c r="D348" s="33"/>
      <c r="E348" s="63">
        <f>E349</f>
        <v>5437.0999999999995</v>
      </c>
    </row>
    <row r="349" spans="1:5" s="4" customFormat="1" ht="32.25" customHeight="1" x14ac:dyDescent="0.3">
      <c r="A349" s="35"/>
      <c r="B349" s="31" t="s">
        <v>85</v>
      </c>
      <c r="C349" s="35" t="s">
        <v>233</v>
      </c>
      <c r="D349" s="33"/>
      <c r="E349" s="63">
        <f>E350+E351+E352</f>
        <v>5437.0999999999995</v>
      </c>
    </row>
    <row r="350" spans="1:5" s="4" customFormat="1" ht="94.5" customHeight="1" x14ac:dyDescent="0.3">
      <c r="A350" s="35"/>
      <c r="B350" s="31" t="s">
        <v>57</v>
      </c>
      <c r="C350" s="35" t="s">
        <v>233</v>
      </c>
      <c r="D350" s="33">
        <v>100</v>
      </c>
      <c r="E350" s="54">
        <v>5243.4</v>
      </c>
    </row>
    <row r="351" spans="1:5" s="4" customFormat="1" ht="31.2" x14ac:dyDescent="0.3">
      <c r="A351" s="35"/>
      <c r="B351" s="31" t="s">
        <v>13</v>
      </c>
      <c r="C351" s="35" t="s">
        <v>233</v>
      </c>
      <c r="D351" s="33">
        <v>200</v>
      </c>
      <c r="E351" s="54">
        <v>186</v>
      </c>
    </row>
    <row r="352" spans="1:5" s="4" customFormat="1" ht="15.6" x14ac:dyDescent="0.3">
      <c r="A352" s="35"/>
      <c r="B352" s="31" t="s">
        <v>58</v>
      </c>
      <c r="C352" s="35" t="s">
        <v>233</v>
      </c>
      <c r="D352" s="33">
        <v>800</v>
      </c>
      <c r="E352" s="34">
        <v>7.7</v>
      </c>
    </row>
    <row r="353" spans="1:5" s="4" customFormat="1" ht="46.8" x14ac:dyDescent="0.3">
      <c r="A353" s="35"/>
      <c r="B353" s="31" t="s">
        <v>234</v>
      </c>
      <c r="C353" s="35" t="s">
        <v>235</v>
      </c>
      <c r="D353" s="33"/>
      <c r="E353" s="34">
        <f>E354</f>
        <v>150</v>
      </c>
    </row>
    <row r="354" spans="1:5" s="4" customFormat="1" ht="31.2" x14ac:dyDescent="0.3">
      <c r="A354" s="35"/>
      <c r="B354" s="31" t="s">
        <v>432</v>
      </c>
      <c r="C354" s="35" t="s">
        <v>236</v>
      </c>
      <c r="D354" s="33"/>
      <c r="E354" s="34">
        <f>E355+E357</f>
        <v>150</v>
      </c>
    </row>
    <row r="355" spans="1:5" s="4" customFormat="1" ht="15.6" x14ac:dyDescent="0.3">
      <c r="A355" s="35"/>
      <c r="B355" s="31" t="s">
        <v>237</v>
      </c>
      <c r="C355" s="35" t="s">
        <v>238</v>
      </c>
      <c r="D355" s="33"/>
      <c r="E355" s="34">
        <f>E356</f>
        <v>50</v>
      </c>
    </row>
    <row r="356" spans="1:5" s="4" customFormat="1" ht="31.2" x14ac:dyDescent="0.3">
      <c r="A356" s="35"/>
      <c r="B356" s="31" t="s">
        <v>13</v>
      </c>
      <c r="C356" s="35" t="s">
        <v>238</v>
      </c>
      <c r="D356" s="33">
        <v>200</v>
      </c>
      <c r="E356" s="34">
        <v>50</v>
      </c>
    </row>
    <row r="357" spans="1:5" s="4" customFormat="1" ht="62.4" x14ac:dyDescent="0.3">
      <c r="A357" s="35"/>
      <c r="B357" s="31" t="s">
        <v>239</v>
      </c>
      <c r="C357" s="35" t="s">
        <v>240</v>
      </c>
      <c r="D357" s="33"/>
      <c r="E357" s="34">
        <f>E358</f>
        <v>100</v>
      </c>
    </row>
    <row r="358" spans="1:5" s="4" customFormat="1" ht="15.6" x14ac:dyDescent="0.3">
      <c r="A358" s="35"/>
      <c r="B358" s="31" t="s">
        <v>241</v>
      </c>
      <c r="C358" s="35" t="s">
        <v>240</v>
      </c>
      <c r="D358" s="33">
        <v>500</v>
      </c>
      <c r="E358" s="34">
        <v>100</v>
      </c>
    </row>
    <row r="359" spans="1:5" s="6" customFormat="1" ht="63.6" customHeight="1" x14ac:dyDescent="0.3">
      <c r="A359" s="25">
        <v>9</v>
      </c>
      <c r="B359" s="26" t="s">
        <v>242</v>
      </c>
      <c r="C359" s="48" t="s">
        <v>243</v>
      </c>
      <c r="D359" s="28"/>
      <c r="E359" s="49">
        <f>E360</f>
        <v>14082.6</v>
      </c>
    </row>
    <row r="360" spans="1:5" s="4" customFormat="1" ht="15.6" x14ac:dyDescent="0.3">
      <c r="A360" s="35"/>
      <c r="B360" s="31" t="s">
        <v>244</v>
      </c>
      <c r="C360" s="35" t="s">
        <v>245</v>
      </c>
      <c r="D360" s="33"/>
      <c r="E360" s="34">
        <f>E361+E367</f>
        <v>14082.6</v>
      </c>
    </row>
    <row r="361" spans="1:5" s="4" customFormat="1" ht="46.8" x14ac:dyDescent="0.3">
      <c r="A361" s="35"/>
      <c r="B361" s="31" t="s">
        <v>433</v>
      </c>
      <c r="C361" s="35" t="s">
        <v>246</v>
      </c>
      <c r="D361" s="33"/>
      <c r="E361" s="34">
        <f>E362+E364</f>
        <v>13596.9</v>
      </c>
    </row>
    <row r="362" spans="1:5" s="4" customFormat="1" ht="141.75" customHeight="1" x14ac:dyDescent="0.3">
      <c r="A362" s="35"/>
      <c r="B362" s="37" t="s">
        <v>454</v>
      </c>
      <c r="C362" s="35" t="s">
        <v>247</v>
      </c>
      <c r="D362" s="33"/>
      <c r="E362" s="34">
        <f>E363</f>
        <v>12419.5</v>
      </c>
    </row>
    <row r="363" spans="1:5" s="4" customFormat="1" ht="15.6" x14ac:dyDescent="0.3">
      <c r="A363" s="35"/>
      <c r="B363" s="31" t="s">
        <v>58</v>
      </c>
      <c r="C363" s="35" t="s">
        <v>247</v>
      </c>
      <c r="D363" s="33">
        <v>800</v>
      </c>
      <c r="E363" s="34">
        <v>12419.5</v>
      </c>
    </row>
    <row r="364" spans="1:5" s="4" customFormat="1" ht="65.25" customHeight="1" x14ac:dyDescent="0.3">
      <c r="A364" s="35"/>
      <c r="B364" s="37" t="s">
        <v>455</v>
      </c>
      <c r="C364" s="35" t="s">
        <v>248</v>
      </c>
      <c r="D364" s="33"/>
      <c r="E364" s="34">
        <f>E365+E366</f>
        <v>1177.4000000000001</v>
      </c>
    </row>
    <row r="365" spans="1:5" s="4" customFormat="1" ht="96" customHeight="1" x14ac:dyDescent="0.3">
      <c r="A365" s="35"/>
      <c r="B365" s="37" t="s">
        <v>57</v>
      </c>
      <c r="C365" s="35" t="s">
        <v>248</v>
      </c>
      <c r="D365" s="33">
        <v>100</v>
      </c>
      <c r="E365" s="34">
        <v>1025.4000000000001</v>
      </c>
    </row>
    <row r="366" spans="1:5" s="4" customFormat="1" ht="31.2" x14ac:dyDescent="0.3">
      <c r="A366" s="35"/>
      <c r="B366" s="37" t="s">
        <v>13</v>
      </c>
      <c r="C366" s="35" t="s">
        <v>248</v>
      </c>
      <c r="D366" s="33">
        <v>200</v>
      </c>
      <c r="E366" s="34">
        <v>152</v>
      </c>
    </row>
    <row r="367" spans="1:5" s="4" customFormat="1" ht="65.25" customHeight="1" x14ac:dyDescent="0.3">
      <c r="A367" s="35"/>
      <c r="B367" s="37" t="s">
        <v>434</v>
      </c>
      <c r="C367" s="35" t="s">
        <v>249</v>
      </c>
      <c r="D367" s="33"/>
      <c r="E367" s="34">
        <f>E370+E372+E368</f>
        <v>485.7</v>
      </c>
    </row>
    <row r="368" spans="1:5" s="4" customFormat="1" ht="111" customHeight="1" x14ac:dyDescent="0.3">
      <c r="A368" s="35"/>
      <c r="B368" s="37" t="s">
        <v>250</v>
      </c>
      <c r="C368" s="35" t="s">
        <v>532</v>
      </c>
      <c r="D368" s="33"/>
      <c r="E368" s="34">
        <f>E369</f>
        <v>46.2</v>
      </c>
    </row>
    <row r="369" spans="1:5" s="4" customFormat="1" ht="31.2" x14ac:dyDescent="0.3">
      <c r="A369" s="35"/>
      <c r="B369" s="37" t="s">
        <v>13</v>
      </c>
      <c r="C369" s="35" t="s">
        <v>532</v>
      </c>
      <c r="D369" s="33">
        <v>200</v>
      </c>
      <c r="E369" s="34">
        <v>46.2</v>
      </c>
    </row>
    <row r="370" spans="1:5" s="4" customFormat="1" ht="110.25" customHeight="1" x14ac:dyDescent="0.3">
      <c r="A370" s="35"/>
      <c r="B370" s="37" t="s">
        <v>250</v>
      </c>
      <c r="C370" s="35" t="s">
        <v>251</v>
      </c>
      <c r="D370" s="33"/>
      <c r="E370" s="34">
        <f>E371</f>
        <v>439.5</v>
      </c>
    </row>
    <row r="371" spans="1:5" s="4" customFormat="1" ht="31.2" x14ac:dyDescent="0.3">
      <c r="A371" s="35"/>
      <c r="B371" s="37" t="s">
        <v>13</v>
      </c>
      <c r="C371" s="35" t="s">
        <v>251</v>
      </c>
      <c r="D371" s="33">
        <v>200</v>
      </c>
      <c r="E371" s="34">
        <v>439.5</v>
      </c>
    </row>
    <row r="372" spans="1:5" s="4" customFormat="1" ht="111" customHeight="1" x14ac:dyDescent="0.3">
      <c r="A372" s="30"/>
      <c r="B372" s="37" t="s">
        <v>250</v>
      </c>
      <c r="C372" s="35" t="s">
        <v>252</v>
      </c>
      <c r="D372" s="33"/>
      <c r="E372" s="34">
        <f>E373</f>
        <v>0</v>
      </c>
    </row>
    <row r="373" spans="1:5" s="4" customFormat="1" ht="31.2" x14ac:dyDescent="0.3">
      <c r="A373" s="30"/>
      <c r="B373" s="31" t="s">
        <v>13</v>
      </c>
      <c r="C373" s="35" t="s">
        <v>252</v>
      </c>
      <c r="D373" s="33">
        <v>200</v>
      </c>
      <c r="E373" s="34">
        <v>0</v>
      </c>
    </row>
    <row r="374" spans="1:5" s="13" customFormat="1" ht="78.75" customHeight="1" x14ac:dyDescent="0.3">
      <c r="A374" s="64">
        <v>10</v>
      </c>
      <c r="B374" s="26" t="s">
        <v>253</v>
      </c>
      <c r="C374" s="65" t="s">
        <v>255</v>
      </c>
      <c r="D374" s="66"/>
      <c r="E374" s="67">
        <f>E375+E382</f>
        <v>992.09999999999991</v>
      </c>
    </row>
    <row r="375" spans="1:5" s="4" customFormat="1" ht="63.75" customHeight="1" x14ac:dyDescent="0.3">
      <c r="A375" s="30"/>
      <c r="B375" s="37" t="s">
        <v>254</v>
      </c>
      <c r="C375" s="35" t="s">
        <v>256</v>
      </c>
      <c r="D375" s="33"/>
      <c r="E375" s="34">
        <f>E376+E379</f>
        <v>562.29999999999995</v>
      </c>
    </row>
    <row r="376" spans="1:5" s="4" customFormat="1" ht="46.8" x14ac:dyDescent="0.3">
      <c r="A376" s="30"/>
      <c r="B376" s="37" t="s">
        <v>435</v>
      </c>
      <c r="C376" s="35" t="s">
        <v>258</v>
      </c>
      <c r="D376" s="33"/>
      <c r="E376" s="34">
        <f>E377</f>
        <v>362.3</v>
      </c>
    </row>
    <row r="377" spans="1:5" s="4" customFormat="1" ht="47.25" customHeight="1" x14ac:dyDescent="0.3">
      <c r="A377" s="30"/>
      <c r="B377" s="37" t="s">
        <v>257</v>
      </c>
      <c r="C377" s="35" t="s">
        <v>259</v>
      </c>
      <c r="D377" s="33"/>
      <c r="E377" s="34">
        <f>E378</f>
        <v>362.3</v>
      </c>
    </row>
    <row r="378" spans="1:5" s="4" customFormat="1" ht="31.2" x14ac:dyDescent="0.3">
      <c r="A378" s="30"/>
      <c r="B378" s="37" t="s">
        <v>13</v>
      </c>
      <c r="C378" s="35" t="s">
        <v>259</v>
      </c>
      <c r="D378" s="33">
        <v>200</v>
      </c>
      <c r="E378" s="34">
        <v>362.3</v>
      </c>
    </row>
    <row r="379" spans="1:5" s="4" customFormat="1" ht="111" customHeight="1" x14ac:dyDescent="0.3">
      <c r="A379" s="30"/>
      <c r="B379" s="37" t="s">
        <v>436</v>
      </c>
      <c r="C379" s="35" t="s">
        <v>260</v>
      </c>
      <c r="D379" s="33"/>
      <c r="E379" s="34">
        <f>E380</f>
        <v>200</v>
      </c>
    </row>
    <row r="380" spans="1:5" s="4" customFormat="1" ht="45.75" customHeight="1" x14ac:dyDescent="0.3">
      <c r="A380" s="30"/>
      <c r="B380" s="37" t="s">
        <v>257</v>
      </c>
      <c r="C380" s="35" t="s">
        <v>261</v>
      </c>
      <c r="D380" s="33"/>
      <c r="E380" s="34">
        <f>E381</f>
        <v>200</v>
      </c>
    </row>
    <row r="381" spans="1:5" s="4" customFormat="1" ht="31.2" x14ac:dyDescent="0.3">
      <c r="A381" s="30"/>
      <c r="B381" s="31" t="s">
        <v>13</v>
      </c>
      <c r="C381" s="35" t="s">
        <v>261</v>
      </c>
      <c r="D381" s="33">
        <v>200</v>
      </c>
      <c r="E381" s="34">
        <v>200</v>
      </c>
    </row>
    <row r="382" spans="1:5" s="4" customFormat="1" ht="46.8" x14ac:dyDescent="0.3">
      <c r="A382" s="30"/>
      <c r="B382" s="31" t="s">
        <v>262</v>
      </c>
      <c r="C382" s="35" t="s">
        <v>263</v>
      </c>
      <c r="D382" s="33"/>
      <c r="E382" s="34">
        <f>E383+E386+E389+E392</f>
        <v>429.8</v>
      </c>
    </row>
    <row r="383" spans="1:5" s="4" customFormat="1" ht="17.399999999999999" customHeight="1" x14ac:dyDescent="0.3">
      <c r="A383" s="30"/>
      <c r="B383" s="31" t="s">
        <v>437</v>
      </c>
      <c r="C383" s="35" t="s">
        <v>264</v>
      </c>
      <c r="D383" s="33"/>
      <c r="E383" s="34">
        <f>E384</f>
        <v>96.8</v>
      </c>
    </row>
    <row r="384" spans="1:5" s="4" customFormat="1" ht="62.4" x14ac:dyDescent="0.3">
      <c r="A384" s="30"/>
      <c r="B384" s="53" t="s">
        <v>265</v>
      </c>
      <c r="C384" s="35" t="s">
        <v>266</v>
      </c>
      <c r="D384" s="33"/>
      <c r="E384" s="34">
        <f>E385</f>
        <v>96.8</v>
      </c>
    </row>
    <row r="385" spans="1:5" s="4" customFormat="1" ht="31.2" x14ac:dyDescent="0.3">
      <c r="A385" s="30"/>
      <c r="B385" s="53" t="s">
        <v>13</v>
      </c>
      <c r="C385" s="35" t="s">
        <v>266</v>
      </c>
      <c r="D385" s="33">
        <v>200</v>
      </c>
      <c r="E385" s="34">
        <v>96.8</v>
      </c>
    </row>
    <row r="386" spans="1:5" s="4" customFormat="1" ht="31.2" x14ac:dyDescent="0.3">
      <c r="A386" s="30"/>
      <c r="B386" s="53" t="s">
        <v>438</v>
      </c>
      <c r="C386" s="35" t="s">
        <v>267</v>
      </c>
      <c r="D386" s="33"/>
      <c r="E386" s="34">
        <f>E387</f>
        <v>170</v>
      </c>
    </row>
    <row r="387" spans="1:5" s="4" customFormat="1" ht="63.75" customHeight="1" x14ac:dyDescent="0.3">
      <c r="A387" s="30"/>
      <c r="B387" s="53" t="s">
        <v>265</v>
      </c>
      <c r="C387" s="35" t="s">
        <v>268</v>
      </c>
      <c r="D387" s="33"/>
      <c r="E387" s="34">
        <f>E388</f>
        <v>170</v>
      </c>
    </row>
    <row r="388" spans="1:5" s="4" customFormat="1" ht="31.2" x14ac:dyDescent="0.3">
      <c r="A388" s="30"/>
      <c r="B388" s="53" t="s">
        <v>13</v>
      </c>
      <c r="C388" s="35" t="s">
        <v>268</v>
      </c>
      <c r="D388" s="33">
        <v>200</v>
      </c>
      <c r="E388" s="34">
        <v>170</v>
      </c>
    </row>
    <row r="389" spans="1:5" s="4" customFormat="1" ht="63.75" customHeight="1" x14ac:dyDescent="0.3">
      <c r="A389" s="30"/>
      <c r="B389" s="53" t="s">
        <v>439</v>
      </c>
      <c r="C389" s="35" t="s">
        <v>269</v>
      </c>
      <c r="D389" s="33"/>
      <c r="E389" s="34">
        <f>E390</f>
        <v>60</v>
      </c>
    </row>
    <row r="390" spans="1:5" s="4" customFormat="1" ht="61.5" customHeight="1" x14ac:dyDescent="0.3">
      <c r="A390" s="30"/>
      <c r="B390" s="53" t="s">
        <v>265</v>
      </c>
      <c r="C390" s="35" t="s">
        <v>270</v>
      </c>
      <c r="D390" s="33"/>
      <c r="E390" s="34">
        <f>E391</f>
        <v>60</v>
      </c>
    </row>
    <row r="391" spans="1:5" s="4" customFormat="1" ht="31.2" x14ac:dyDescent="0.3">
      <c r="A391" s="30"/>
      <c r="B391" s="53" t="s">
        <v>13</v>
      </c>
      <c r="C391" s="35" t="s">
        <v>270</v>
      </c>
      <c r="D391" s="33">
        <v>200</v>
      </c>
      <c r="E391" s="34">
        <v>60</v>
      </c>
    </row>
    <row r="392" spans="1:5" s="4" customFormat="1" ht="63" customHeight="1" x14ac:dyDescent="0.3">
      <c r="A392" s="30"/>
      <c r="B392" s="53" t="s">
        <v>440</v>
      </c>
      <c r="C392" s="35" t="s">
        <v>271</v>
      </c>
      <c r="D392" s="33"/>
      <c r="E392" s="34">
        <f>E393</f>
        <v>103</v>
      </c>
    </row>
    <row r="393" spans="1:5" s="4" customFormat="1" ht="62.25" customHeight="1" x14ac:dyDescent="0.3">
      <c r="A393" s="30"/>
      <c r="B393" s="53" t="s">
        <v>265</v>
      </c>
      <c r="C393" s="35" t="s">
        <v>272</v>
      </c>
      <c r="D393" s="33"/>
      <c r="E393" s="34">
        <f>E394</f>
        <v>103</v>
      </c>
    </row>
    <row r="394" spans="1:5" s="4" customFormat="1" ht="31.2" x14ac:dyDescent="0.3">
      <c r="A394" s="30"/>
      <c r="B394" s="53" t="s">
        <v>13</v>
      </c>
      <c r="C394" s="35" t="s">
        <v>272</v>
      </c>
      <c r="D394" s="33">
        <v>200</v>
      </c>
      <c r="E394" s="34">
        <v>103</v>
      </c>
    </row>
    <row r="395" spans="1:5" s="6" customFormat="1" ht="66" customHeight="1" x14ac:dyDescent="0.3">
      <c r="A395" s="25">
        <v>11</v>
      </c>
      <c r="B395" s="26" t="s">
        <v>273</v>
      </c>
      <c r="C395" s="48" t="s">
        <v>274</v>
      </c>
      <c r="D395" s="28"/>
      <c r="E395" s="49">
        <f>E396+E400+E406+E412</f>
        <v>25517.500000000004</v>
      </c>
    </row>
    <row r="396" spans="1:5" s="4" customFormat="1" ht="15.6" x14ac:dyDescent="0.3">
      <c r="A396" s="30"/>
      <c r="B396" s="31" t="s">
        <v>275</v>
      </c>
      <c r="C396" s="35" t="s">
        <v>276</v>
      </c>
      <c r="D396" s="33"/>
      <c r="E396" s="34">
        <f>E397</f>
        <v>6592.1</v>
      </c>
    </row>
    <row r="397" spans="1:5" s="4" customFormat="1" ht="31.5" customHeight="1" x14ac:dyDescent="0.3">
      <c r="A397" s="30"/>
      <c r="B397" s="37" t="s">
        <v>441</v>
      </c>
      <c r="C397" s="35" t="s">
        <v>277</v>
      </c>
      <c r="D397" s="33"/>
      <c r="E397" s="34">
        <f>E398</f>
        <v>6592.1</v>
      </c>
    </row>
    <row r="398" spans="1:5" s="4" customFormat="1" ht="31.5" customHeight="1" x14ac:dyDescent="0.3">
      <c r="A398" s="30"/>
      <c r="B398" s="37" t="s">
        <v>7</v>
      </c>
      <c r="C398" s="35" t="s">
        <v>278</v>
      </c>
      <c r="D398" s="33"/>
      <c r="E398" s="34">
        <f>E399</f>
        <v>6592.1</v>
      </c>
    </row>
    <row r="399" spans="1:5" s="4" customFormat="1" ht="47.25" customHeight="1" x14ac:dyDescent="0.3">
      <c r="A399" s="30"/>
      <c r="B399" s="37" t="s">
        <v>8</v>
      </c>
      <c r="C399" s="35" t="s">
        <v>278</v>
      </c>
      <c r="D399" s="33">
        <v>600</v>
      </c>
      <c r="E399" s="34">
        <v>6592.1</v>
      </c>
    </row>
    <row r="400" spans="1:5" s="4" customFormat="1" ht="78" x14ac:dyDescent="0.3">
      <c r="A400" s="30"/>
      <c r="B400" s="37" t="s">
        <v>279</v>
      </c>
      <c r="C400" s="35" t="s">
        <v>280</v>
      </c>
      <c r="D400" s="33"/>
      <c r="E400" s="34">
        <f>E401</f>
        <v>14046.7</v>
      </c>
    </row>
    <row r="401" spans="1:5" s="4" customFormat="1" ht="62.25" customHeight="1" x14ac:dyDescent="0.3">
      <c r="A401" s="30"/>
      <c r="B401" s="37" t="s">
        <v>442</v>
      </c>
      <c r="C401" s="35" t="s">
        <v>281</v>
      </c>
      <c r="D401" s="33"/>
      <c r="E401" s="34">
        <f>E402+E404</f>
        <v>14046.7</v>
      </c>
    </row>
    <row r="402" spans="1:5" s="4" customFormat="1" ht="78.75" customHeight="1" x14ac:dyDescent="0.3">
      <c r="A402" s="30"/>
      <c r="B402" s="37" t="s">
        <v>282</v>
      </c>
      <c r="C402" s="35" t="s">
        <v>283</v>
      </c>
      <c r="D402" s="33"/>
      <c r="E402" s="34">
        <f>E403</f>
        <v>203</v>
      </c>
    </row>
    <row r="403" spans="1:5" s="4" customFormat="1" ht="31.2" x14ac:dyDescent="0.3">
      <c r="A403" s="30"/>
      <c r="B403" s="37" t="s">
        <v>13</v>
      </c>
      <c r="C403" s="35" t="s">
        <v>283</v>
      </c>
      <c r="D403" s="33">
        <v>200</v>
      </c>
      <c r="E403" s="34">
        <v>203</v>
      </c>
    </row>
    <row r="404" spans="1:5" s="4" customFormat="1" ht="32.25" customHeight="1" x14ac:dyDescent="0.3">
      <c r="A404" s="30"/>
      <c r="B404" s="37" t="s">
        <v>534</v>
      </c>
      <c r="C404" s="35"/>
      <c r="D404" s="33"/>
      <c r="E404" s="34">
        <f>E405</f>
        <v>13843.7</v>
      </c>
    </row>
    <row r="405" spans="1:5" s="4" customFormat="1" ht="31.2" x14ac:dyDescent="0.3">
      <c r="A405" s="30"/>
      <c r="B405" s="37" t="s">
        <v>13</v>
      </c>
      <c r="C405" s="35" t="s">
        <v>533</v>
      </c>
      <c r="D405" s="33">
        <v>200</v>
      </c>
      <c r="E405" s="34">
        <v>13843.7</v>
      </c>
    </row>
    <row r="406" spans="1:5" s="4" customFormat="1" ht="46.8" x14ac:dyDescent="0.3">
      <c r="A406" s="30"/>
      <c r="B406" s="37" t="s">
        <v>284</v>
      </c>
      <c r="C406" s="35" t="s">
        <v>285</v>
      </c>
      <c r="D406" s="33"/>
      <c r="E406" s="34">
        <f>E407</f>
        <v>4878.7000000000007</v>
      </c>
    </row>
    <row r="407" spans="1:5" s="4" customFormat="1" ht="46.5" customHeight="1" x14ac:dyDescent="0.3">
      <c r="A407" s="30"/>
      <c r="B407" s="37" t="s">
        <v>443</v>
      </c>
      <c r="C407" s="35" t="s">
        <v>286</v>
      </c>
      <c r="D407" s="33"/>
      <c r="E407" s="34">
        <f>E408</f>
        <v>4878.7000000000007</v>
      </c>
    </row>
    <row r="408" spans="1:5" s="4" customFormat="1" ht="31.2" x14ac:dyDescent="0.3">
      <c r="A408" s="30"/>
      <c r="B408" s="37" t="s">
        <v>60</v>
      </c>
      <c r="C408" s="35" t="s">
        <v>287</v>
      </c>
      <c r="D408" s="33"/>
      <c r="E408" s="34">
        <f>E409+E410+E411</f>
        <v>4878.7000000000007</v>
      </c>
    </row>
    <row r="409" spans="1:5" s="4" customFormat="1" ht="96" customHeight="1" x14ac:dyDescent="0.3">
      <c r="A409" s="30"/>
      <c r="B409" s="37" t="s">
        <v>57</v>
      </c>
      <c r="C409" s="35" t="s">
        <v>287</v>
      </c>
      <c r="D409" s="33">
        <v>100</v>
      </c>
      <c r="E409" s="34">
        <v>4479.1000000000004</v>
      </c>
    </row>
    <row r="410" spans="1:5" s="4" customFormat="1" ht="31.2" x14ac:dyDescent="0.3">
      <c r="A410" s="30"/>
      <c r="B410" s="37" t="s">
        <v>13</v>
      </c>
      <c r="C410" s="35" t="s">
        <v>287</v>
      </c>
      <c r="D410" s="33">
        <v>200</v>
      </c>
      <c r="E410" s="34">
        <v>398.6</v>
      </c>
    </row>
    <row r="411" spans="1:5" s="4" customFormat="1" ht="15.6" x14ac:dyDescent="0.3">
      <c r="A411" s="30"/>
      <c r="B411" s="37" t="s">
        <v>58</v>
      </c>
      <c r="C411" s="35" t="s">
        <v>287</v>
      </c>
      <c r="D411" s="33">
        <v>800</v>
      </c>
      <c r="E411" s="34">
        <v>1</v>
      </c>
    </row>
    <row r="412" spans="1:5" s="4" customFormat="1" ht="46.8" x14ac:dyDescent="0.3">
      <c r="A412" s="101"/>
      <c r="B412" s="37" t="s">
        <v>592</v>
      </c>
      <c r="C412" s="47" t="s">
        <v>587</v>
      </c>
      <c r="D412" s="100"/>
      <c r="E412" s="34">
        <f>E413</f>
        <v>0</v>
      </c>
    </row>
    <row r="413" spans="1:5" s="4" customFormat="1" ht="65.25" customHeight="1" x14ac:dyDescent="0.3">
      <c r="A413" s="101"/>
      <c r="B413" s="37" t="s">
        <v>591</v>
      </c>
      <c r="C413" s="47" t="s">
        <v>588</v>
      </c>
      <c r="D413" s="100"/>
      <c r="E413" s="34">
        <f>E414</f>
        <v>0</v>
      </c>
    </row>
    <row r="414" spans="1:5" s="4" customFormat="1" ht="31.2" x14ac:dyDescent="0.3">
      <c r="A414" s="101"/>
      <c r="B414" s="37" t="s">
        <v>590</v>
      </c>
      <c r="C414" s="47" t="s">
        <v>589</v>
      </c>
      <c r="D414" s="100"/>
      <c r="E414" s="34">
        <f>E415</f>
        <v>0</v>
      </c>
    </row>
    <row r="415" spans="1:5" s="4" customFormat="1" ht="49.5" customHeight="1" x14ac:dyDescent="0.3">
      <c r="A415" s="101"/>
      <c r="B415" s="37" t="s">
        <v>8</v>
      </c>
      <c r="C415" s="47" t="s">
        <v>589</v>
      </c>
      <c r="D415" s="100">
        <v>600</v>
      </c>
      <c r="E415" s="34">
        <v>0</v>
      </c>
    </row>
    <row r="416" spans="1:5" s="6" customFormat="1" ht="46.5" customHeight="1" x14ac:dyDescent="0.3">
      <c r="A416" s="25">
        <v>12</v>
      </c>
      <c r="B416" s="26" t="s">
        <v>288</v>
      </c>
      <c r="C416" s="48" t="s">
        <v>289</v>
      </c>
      <c r="D416" s="28"/>
      <c r="E416" s="49">
        <f>E417+E429+E436</f>
        <v>71363.600000000006</v>
      </c>
    </row>
    <row r="417" spans="1:5" s="4" customFormat="1" ht="31.2" x14ac:dyDescent="0.3">
      <c r="A417" s="30"/>
      <c r="B417" s="31" t="s">
        <v>290</v>
      </c>
      <c r="C417" s="35" t="s">
        <v>291</v>
      </c>
      <c r="D417" s="33"/>
      <c r="E417" s="34">
        <f>E418+E421+E424</f>
        <v>210.10000000000002</v>
      </c>
    </row>
    <row r="418" spans="1:5" s="4" customFormat="1" ht="63.75" customHeight="1" x14ac:dyDescent="0.3">
      <c r="A418" s="30"/>
      <c r="B418" s="37" t="s">
        <v>444</v>
      </c>
      <c r="C418" s="35" t="s">
        <v>292</v>
      </c>
      <c r="D418" s="33"/>
      <c r="E418" s="34">
        <f>E419</f>
        <v>113.3</v>
      </c>
    </row>
    <row r="419" spans="1:5" s="4" customFormat="1" ht="32.25" customHeight="1" x14ac:dyDescent="0.3">
      <c r="A419" s="30"/>
      <c r="B419" s="37" t="s">
        <v>293</v>
      </c>
      <c r="C419" s="35" t="s">
        <v>294</v>
      </c>
      <c r="D419" s="33"/>
      <c r="E419" s="34">
        <f>E420</f>
        <v>113.3</v>
      </c>
    </row>
    <row r="420" spans="1:5" s="4" customFormat="1" ht="31.2" x14ac:dyDescent="0.3">
      <c r="A420" s="30"/>
      <c r="B420" s="37" t="s">
        <v>13</v>
      </c>
      <c r="C420" s="35" t="s">
        <v>294</v>
      </c>
      <c r="D420" s="33">
        <v>200</v>
      </c>
      <c r="E420" s="34">
        <v>113.3</v>
      </c>
    </row>
    <row r="421" spans="1:5" s="4" customFormat="1" ht="81.75" customHeight="1" x14ac:dyDescent="0.3">
      <c r="A421" s="30"/>
      <c r="B421" s="37" t="s">
        <v>445</v>
      </c>
      <c r="C421" s="35" t="s">
        <v>295</v>
      </c>
      <c r="D421" s="33"/>
      <c r="E421" s="34">
        <f>E422</f>
        <v>54</v>
      </c>
    </row>
    <row r="422" spans="1:5" s="4" customFormat="1" ht="47.25" customHeight="1" x14ac:dyDescent="0.3">
      <c r="A422" s="30"/>
      <c r="B422" s="37" t="s">
        <v>296</v>
      </c>
      <c r="C422" s="35" t="s">
        <v>297</v>
      </c>
      <c r="D422" s="33"/>
      <c r="E422" s="34">
        <f>E423</f>
        <v>54</v>
      </c>
    </row>
    <row r="423" spans="1:5" s="4" customFormat="1" ht="31.2" x14ac:dyDescent="0.3">
      <c r="A423" s="30"/>
      <c r="B423" s="37" t="s">
        <v>13</v>
      </c>
      <c r="C423" s="35" t="s">
        <v>297</v>
      </c>
      <c r="D423" s="33">
        <v>200</v>
      </c>
      <c r="E423" s="34">
        <v>54</v>
      </c>
    </row>
    <row r="424" spans="1:5" s="4" customFormat="1" ht="15.75" customHeight="1" x14ac:dyDescent="0.3">
      <c r="A424" s="30"/>
      <c r="B424" s="37" t="s">
        <v>446</v>
      </c>
      <c r="C424" s="35" t="s">
        <v>298</v>
      </c>
      <c r="D424" s="33"/>
      <c r="E424" s="34">
        <f>E425+E427</f>
        <v>42.8</v>
      </c>
    </row>
    <row r="425" spans="1:5" s="4" customFormat="1" ht="48" customHeight="1" x14ac:dyDescent="0.3">
      <c r="A425" s="30"/>
      <c r="B425" s="37" t="s">
        <v>296</v>
      </c>
      <c r="C425" s="35" t="s">
        <v>299</v>
      </c>
      <c r="D425" s="33"/>
      <c r="E425" s="34">
        <f>E426</f>
        <v>40</v>
      </c>
    </row>
    <row r="426" spans="1:5" s="4" customFormat="1" ht="31.2" x14ac:dyDescent="0.3">
      <c r="A426" s="30"/>
      <c r="B426" s="37" t="s">
        <v>13</v>
      </c>
      <c r="C426" s="35" t="s">
        <v>299</v>
      </c>
      <c r="D426" s="33">
        <v>200</v>
      </c>
      <c r="E426" s="34">
        <v>40</v>
      </c>
    </row>
    <row r="427" spans="1:5" s="4" customFormat="1" ht="30.75" customHeight="1" x14ac:dyDescent="0.3">
      <c r="A427" s="30"/>
      <c r="B427" s="37" t="s">
        <v>293</v>
      </c>
      <c r="C427" s="35" t="s">
        <v>300</v>
      </c>
      <c r="D427" s="33"/>
      <c r="E427" s="34">
        <f>E428</f>
        <v>2.8</v>
      </c>
    </row>
    <row r="428" spans="1:5" s="4" customFormat="1" ht="31.2" x14ac:dyDescent="0.3">
      <c r="A428" s="30"/>
      <c r="B428" s="31" t="s">
        <v>13</v>
      </c>
      <c r="C428" s="35" t="s">
        <v>300</v>
      </c>
      <c r="D428" s="33">
        <v>200</v>
      </c>
      <c r="E428" s="34">
        <v>2.8</v>
      </c>
    </row>
    <row r="429" spans="1:5" s="4" customFormat="1" ht="48.75" customHeight="1" x14ac:dyDescent="0.3">
      <c r="A429" s="30"/>
      <c r="B429" s="37" t="s">
        <v>301</v>
      </c>
      <c r="C429" s="35" t="s">
        <v>302</v>
      </c>
      <c r="D429" s="33"/>
      <c r="E429" s="34">
        <f>E430</f>
        <v>42740.5</v>
      </c>
    </row>
    <row r="430" spans="1:5" s="4" customFormat="1" ht="46.5" customHeight="1" x14ac:dyDescent="0.3">
      <c r="A430" s="30"/>
      <c r="B430" s="37" t="s">
        <v>447</v>
      </c>
      <c r="C430" s="35" t="s">
        <v>303</v>
      </c>
      <c r="D430" s="33"/>
      <c r="E430" s="34">
        <f>E434+E431</f>
        <v>42740.5</v>
      </c>
    </row>
    <row r="431" spans="1:5" s="4" customFormat="1" ht="63" customHeight="1" x14ac:dyDescent="0.3">
      <c r="A431" s="30"/>
      <c r="B431" s="37" t="s">
        <v>535</v>
      </c>
      <c r="C431" s="35" t="s">
        <v>546</v>
      </c>
      <c r="D431" s="33"/>
      <c r="E431" s="34">
        <f>E433+E432</f>
        <v>42740.5</v>
      </c>
    </row>
    <row r="432" spans="1:5" s="4" customFormat="1" ht="31.2" x14ac:dyDescent="0.3">
      <c r="A432" s="107"/>
      <c r="B432" s="37" t="s">
        <v>13</v>
      </c>
      <c r="C432" s="35" t="s">
        <v>546</v>
      </c>
      <c r="D432" s="102">
        <v>200</v>
      </c>
      <c r="E432" s="34">
        <v>42.7</v>
      </c>
    </row>
    <row r="433" spans="1:5" s="4" customFormat="1" ht="46.5" customHeight="1" x14ac:dyDescent="0.3">
      <c r="A433" s="30"/>
      <c r="B433" s="37" t="s">
        <v>11</v>
      </c>
      <c r="C433" s="35" t="s">
        <v>546</v>
      </c>
      <c r="D433" s="33">
        <v>400</v>
      </c>
      <c r="E433" s="34">
        <v>42697.8</v>
      </c>
    </row>
    <row r="434" spans="1:5" ht="96" customHeight="1" x14ac:dyDescent="0.3">
      <c r="A434" s="30"/>
      <c r="B434" s="37" t="s">
        <v>305</v>
      </c>
      <c r="C434" s="35" t="s">
        <v>304</v>
      </c>
      <c r="D434" s="33"/>
      <c r="E434" s="34">
        <f>E435</f>
        <v>0</v>
      </c>
    </row>
    <row r="435" spans="1:5" ht="48" customHeight="1" x14ac:dyDescent="0.3">
      <c r="A435" s="30"/>
      <c r="B435" s="37" t="s">
        <v>11</v>
      </c>
      <c r="C435" s="35" t="s">
        <v>304</v>
      </c>
      <c r="D435" s="33">
        <v>400</v>
      </c>
      <c r="E435" s="34">
        <v>0</v>
      </c>
    </row>
    <row r="436" spans="1:5" ht="46.5" customHeight="1" x14ac:dyDescent="0.3">
      <c r="A436" s="30"/>
      <c r="B436" s="37" t="s">
        <v>306</v>
      </c>
      <c r="C436" s="35" t="s">
        <v>307</v>
      </c>
      <c r="D436" s="33"/>
      <c r="E436" s="34">
        <f>E437+E442</f>
        <v>28413</v>
      </c>
    </row>
    <row r="437" spans="1:5" ht="15.6" x14ac:dyDescent="0.3">
      <c r="A437" s="30"/>
      <c r="B437" s="31" t="s">
        <v>448</v>
      </c>
      <c r="C437" s="35" t="s">
        <v>308</v>
      </c>
      <c r="D437" s="33"/>
      <c r="E437" s="34">
        <f>E438</f>
        <v>23671.1</v>
      </c>
    </row>
    <row r="438" spans="1:5" ht="31.5" customHeight="1" x14ac:dyDescent="0.3">
      <c r="A438" s="30"/>
      <c r="B438" s="31" t="s">
        <v>7</v>
      </c>
      <c r="C438" s="35" t="s">
        <v>309</v>
      </c>
      <c r="D438" s="33"/>
      <c r="E438" s="34">
        <f>E439+E440+E441</f>
        <v>23671.1</v>
      </c>
    </row>
    <row r="439" spans="1:5" ht="94.5" customHeight="1" x14ac:dyDescent="0.3">
      <c r="A439" s="30"/>
      <c r="B439" s="31" t="s">
        <v>57</v>
      </c>
      <c r="C439" s="35" t="s">
        <v>309</v>
      </c>
      <c r="D439" s="33">
        <v>100</v>
      </c>
      <c r="E439" s="34">
        <v>13995.9</v>
      </c>
    </row>
    <row r="440" spans="1:5" ht="31.2" x14ac:dyDescent="0.3">
      <c r="A440" s="30"/>
      <c r="B440" s="31" t="s">
        <v>13</v>
      </c>
      <c r="C440" s="35" t="s">
        <v>309</v>
      </c>
      <c r="D440" s="33">
        <v>200</v>
      </c>
      <c r="E440" s="34">
        <v>9485.1</v>
      </c>
    </row>
    <row r="441" spans="1:5" ht="15.6" x14ac:dyDescent="0.3">
      <c r="A441" s="30"/>
      <c r="B441" s="31" t="s">
        <v>58</v>
      </c>
      <c r="C441" s="35" t="s">
        <v>309</v>
      </c>
      <c r="D441" s="33">
        <v>800</v>
      </c>
      <c r="E441" s="34">
        <v>190.1</v>
      </c>
    </row>
    <row r="442" spans="1:5" ht="15.6" x14ac:dyDescent="0.3">
      <c r="A442" s="30"/>
      <c r="B442" s="31" t="s">
        <v>449</v>
      </c>
      <c r="C442" s="35" t="s">
        <v>310</v>
      </c>
      <c r="D442" s="33"/>
      <c r="E442" s="34">
        <f>E443</f>
        <v>4741.8999999999996</v>
      </c>
    </row>
    <row r="443" spans="1:5" ht="33" customHeight="1" x14ac:dyDescent="0.3">
      <c r="A443" s="30"/>
      <c r="B443" s="31" t="s">
        <v>7</v>
      </c>
      <c r="C443" s="35" t="s">
        <v>311</v>
      </c>
      <c r="D443" s="33"/>
      <c r="E443" s="34">
        <f>E444+E445+E446</f>
        <v>4741.8999999999996</v>
      </c>
    </row>
    <row r="444" spans="1:5" ht="96" customHeight="1" x14ac:dyDescent="0.3">
      <c r="A444" s="30"/>
      <c r="B444" s="31" t="s">
        <v>57</v>
      </c>
      <c r="C444" s="35" t="s">
        <v>311</v>
      </c>
      <c r="D444" s="33">
        <v>100</v>
      </c>
      <c r="E444" s="34">
        <v>3876.1</v>
      </c>
    </row>
    <row r="445" spans="1:5" ht="31.2" x14ac:dyDescent="0.3">
      <c r="A445" s="30"/>
      <c r="B445" s="31" t="s">
        <v>13</v>
      </c>
      <c r="C445" s="35" t="s">
        <v>311</v>
      </c>
      <c r="D445" s="33">
        <v>200</v>
      </c>
      <c r="E445" s="34">
        <v>864.6</v>
      </c>
    </row>
    <row r="446" spans="1:5" ht="15.6" x14ac:dyDescent="0.3">
      <c r="A446" s="30"/>
      <c r="B446" s="31" t="s">
        <v>58</v>
      </c>
      <c r="C446" s="35" t="s">
        <v>311</v>
      </c>
      <c r="D446" s="33">
        <v>800</v>
      </c>
      <c r="E446" s="34">
        <v>1.2</v>
      </c>
    </row>
    <row r="447" spans="1:5" s="6" customFormat="1" ht="48.6" customHeight="1" x14ac:dyDescent="0.3">
      <c r="A447" s="25">
        <v>13</v>
      </c>
      <c r="B447" s="26" t="s">
        <v>312</v>
      </c>
      <c r="C447" s="48" t="s">
        <v>313</v>
      </c>
      <c r="D447" s="28"/>
      <c r="E447" s="49">
        <f>E448</f>
        <v>200</v>
      </c>
    </row>
    <row r="448" spans="1:5" s="4" customFormat="1" ht="15.6" x14ac:dyDescent="0.3">
      <c r="A448" s="31"/>
      <c r="B448" s="31" t="s">
        <v>314</v>
      </c>
      <c r="C448" s="68" t="s">
        <v>315</v>
      </c>
      <c r="D448" s="69"/>
      <c r="E448" s="70">
        <f>E449</f>
        <v>200</v>
      </c>
    </row>
    <row r="449" spans="1:5" s="4" customFormat="1" ht="63.75" customHeight="1" x14ac:dyDescent="0.3">
      <c r="A449" s="31"/>
      <c r="B449" s="37" t="s">
        <v>450</v>
      </c>
      <c r="C449" s="68" t="s">
        <v>316</v>
      </c>
      <c r="D449" s="69"/>
      <c r="E449" s="70">
        <f>E450</f>
        <v>200</v>
      </c>
    </row>
    <row r="450" spans="1:5" s="4" customFormat="1" ht="32.25" customHeight="1" x14ac:dyDescent="0.3">
      <c r="A450" s="31"/>
      <c r="B450" s="46" t="s">
        <v>491</v>
      </c>
      <c r="C450" s="68" t="s">
        <v>490</v>
      </c>
      <c r="D450" s="69"/>
      <c r="E450" s="70">
        <f>E451</f>
        <v>200</v>
      </c>
    </row>
    <row r="451" spans="1:5" s="4" customFormat="1" ht="31.2" x14ac:dyDescent="0.3">
      <c r="A451" s="31"/>
      <c r="B451" s="37" t="s">
        <v>13</v>
      </c>
      <c r="C451" s="68" t="s">
        <v>490</v>
      </c>
      <c r="D451" s="69">
        <v>200</v>
      </c>
      <c r="E451" s="70">
        <v>200</v>
      </c>
    </row>
    <row r="452" spans="1:5" s="6" customFormat="1" ht="126" customHeight="1" x14ac:dyDescent="0.3">
      <c r="A452" s="26">
        <v>14</v>
      </c>
      <c r="B452" s="113" t="s">
        <v>586</v>
      </c>
      <c r="C452" s="73" t="s">
        <v>580</v>
      </c>
      <c r="D452" s="79"/>
      <c r="E452" s="75">
        <f>E453</f>
        <v>0</v>
      </c>
    </row>
    <row r="453" spans="1:5" s="4" customFormat="1" ht="15.6" x14ac:dyDescent="0.3">
      <c r="A453" s="31"/>
      <c r="B453" s="37" t="s">
        <v>585</v>
      </c>
      <c r="C453" s="44" t="s">
        <v>581</v>
      </c>
      <c r="D453" s="69"/>
      <c r="E453" s="70">
        <f>E454</f>
        <v>0</v>
      </c>
    </row>
    <row r="454" spans="1:5" s="4" customFormat="1" ht="80.25" customHeight="1" x14ac:dyDescent="0.3">
      <c r="A454" s="31"/>
      <c r="B454" s="37" t="s">
        <v>584</v>
      </c>
      <c r="C454" s="44" t="s">
        <v>582</v>
      </c>
      <c r="D454" s="69"/>
      <c r="E454" s="70">
        <f>E455</f>
        <v>0</v>
      </c>
    </row>
    <row r="455" spans="1:5" s="4" customFormat="1" ht="32.25" customHeight="1" x14ac:dyDescent="0.3">
      <c r="A455" s="31"/>
      <c r="B455" s="31" t="s">
        <v>583</v>
      </c>
      <c r="C455" s="44" t="s">
        <v>608</v>
      </c>
      <c r="D455" s="69"/>
      <c r="E455" s="70">
        <f>E456</f>
        <v>0</v>
      </c>
    </row>
    <row r="456" spans="1:5" s="4" customFormat="1" ht="31.5" customHeight="1" x14ac:dyDescent="0.3">
      <c r="A456" s="31"/>
      <c r="B456" s="31" t="s">
        <v>64</v>
      </c>
      <c r="C456" s="44" t="s">
        <v>608</v>
      </c>
      <c r="D456" s="19" t="s">
        <v>545</v>
      </c>
      <c r="E456" s="70">
        <v>0</v>
      </c>
    </row>
    <row r="457" spans="1:5" s="4" customFormat="1" ht="62.25" customHeight="1" x14ac:dyDescent="0.3">
      <c r="A457" s="26">
        <v>15</v>
      </c>
      <c r="B457" s="72" t="s">
        <v>317</v>
      </c>
      <c r="C457" s="73" t="s">
        <v>492</v>
      </c>
      <c r="D457" s="74"/>
      <c r="E457" s="75">
        <f>E458</f>
        <v>5500</v>
      </c>
    </row>
    <row r="458" spans="1:5" s="4" customFormat="1" ht="15.6" x14ac:dyDescent="0.3">
      <c r="A458" s="68"/>
      <c r="B458" s="46" t="s">
        <v>314</v>
      </c>
      <c r="C458" s="44" t="s">
        <v>493</v>
      </c>
      <c r="D458" s="60"/>
      <c r="E458" s="70">
        <f>E459+E462</f>
        <v>5500</v>
      </c>
    </row>
    <row r="459" spans="1:5" s="4" customFormat="1" ht="45.75" customHeight="1" x14ac:dyDescent="0.3">
      <c r="A459" s="68"/>
      <c r="B459" s="46" t="s">
        <v>520</v>
      </c>
      <c r="C459" s="44" t="s">
        <v>494</v>
      </c>
      <c r="D459" s="60"/>
      <c r="E459" s="70">
        <f>E460</f>
        <v>3000</v>
      </c>
    </row>
    <row r="460" spans="1:5" s="4" customFormat="1" ht="48.75" customHeight="1" x14ac:dyDescent="0.3">
      <c r="A460" s="68"/>
      <c r="B460" s="46" t="s">
        <v>496</v>
      </c>
      <c r="C460" s="44" t="s">
        <v>495</v>
      </c>
      <c r="D460" s="60"/>
      <c r="E460" s="70">
        <f>E461</f>
        <v>3000</v>
      </c>
    </row>
    <row r="461" spans="1:5" s="4" customFormat="1" ht="31.2" x14ac:dyDescent="0.3">
      <c r="A461" s="68"/>
      <c r="B461" s="43" t="s">
        <v>13</v>
      </c>
      <c r="C461" s="44" t="s">
        <v>495</v>
      </c>
      <c r="D461" s="60" t="s">
        <v>458</v>
      </c>
      <c r="E461" s="70">
        <v>3000</v>
      </c>
    </row>
    <row r="462" spans="1:5" s="4" customFormat="1" ht="94.5" customHeight="1" x14ac:dyDescent="0.3">
      <c r="A462" s="68"/>
      <c r="B462" s="46" t="s">
        <v>512</v>
      </c>
      <c r="C462" s="76" t="s">
        <v>519</v>
      </c>
      <c r="D462" s="60"/>
      <c r="E462" s="70">
        <f>E463</f>
        <v>2500</v>
      </c>
    </row>
    <row r="463" spans="1:5" s="4" customFormat="1" ht="81.75" customHeight="1" x14ac:dyDescent="0.3">
      <c r="A463" s="68"/>
      <c r="B463" s="46" t="s">
        <v>518</v>
      </c>
      <c r="C463" s="76" t="s">
        <v>517</v>
      </c>
      <c r="D463" s="77"/>
      <c r="E463" s="78">
        <f>E464</f>
        <v>2500</v>
      </c>
    </row>
    <row r="464" spans="1:5" s="4" customFormat="1" ht="31.2" x14ac:dyDescent="0.3">
      <c r="A464" s="68"/>
      <c r="B464" s="37" t="s">
        <v>13</v>
      </c>
      <c r="C464" s="76" t="s">
        <v>517</v>
      </c>
      <c r="D464" s="77">
        <v>200</v>
      </c>
      <c r="E464" s="78">
        <v>2500</v>
      </c>
    </row>
    <row r="465" spans="1:5" s="4" customFormat="1" ht="63" customHeight="1" x14ac:dyDescent="0.3">
      <c r="A465" s="26">
        <v>16</v>
      </c>
      <c r="B465" s="72" t="s">
        <v>501</v>
      </c>
      <c r="C465" s="73" t="s">
        <v>497</v>
      </c>
      <c r="D465" s="74"/>
      <c r="E465" s="75">
        <f>E466</f>
        <v>944.1</v>
      </c>
    </row>
    <row r="466" spans="1:5" s="4" customFormat="1" ht="15.6" x14ac:dyDescent="0.3">
      <c r="A466" s="68"/>
      <c r="B466" s="46" t="s">
        <v>314</v>
      </c>
      <c r="C466" s="44" t="s">
        <v>498</v>
      </c>
      <c r="D466" s="60"/>
      <c r="E466" s="70">
        <f>E467+E470</f>
        <v>944.1</v>
      </c>
    </row>
    <row r="467" spans="1:5" s="4" customFormat="1" ht="80.25" customHeight="1" x14ac:dyDescent="0.3">
      <c r="A467" s="68"/>
      <c r="B467" s="43" t="s">
        <v>502</v>
      </c>
      <c r="C467" s="44" t="s">
        <v>499</v>
      </c>
      <c r="D467" s="60"/>
      <c r="E467" s="70">
        <f>E468</f>
        <v>939.1</v>
      </c>
    </row>
    <row r="468" spans="1:5" s="4" customFormat="1" ht="63.75" customHeight="1" x14ac:dyDescent="0.3">
      <c r="A468" s="68"/>
      <c r="B468" s="43" t="s">
        <v>503</v>
      </c>
      <c r="C468" s="44" t="s">
        <v>500</v>
      </c>
      <c r="D468" s="60"/>
      <c r="E468" s="70">
        <f>E469</f>
        <v>939.1</v>
      </c>
    </row>
    <row r="469" spans="1:5" s="4" customFormat="1" ht="31.2" x14ac:dyDescent="0.3">
      <c r="A469" s="68"/>
      <c r="B469" s="43" t="s">
        <v>13</v>
      </c>
      <c r="C469" s="44" t="s">
        <v>500</v>
      </c>
      <c r="D469" s="60" t="s">
        <v>458</v>
      </c>
      <c r="E469" s="70">
        <v>939.1</v>
      </c>
    </row>
    <row r="470" spans="1:5" s="4" customFormat="1" ht="64.5" customHeight="1" x14ac:dyDescent="0.3">
      <c r="A470" s="68"/>
      <c r="B470" s="43" t="s">
        <v>506</v>
      </c>
      <c r="C470" s="44" t="s">
        <v>504</v>
      </c>
      <c r="D470" s="60"/>
      <c r="E470" s="62">
        <f>E471</f>
        <v>5</v>
      </c>
    </row>
    <row r="471" spans="1:5" s="4" customFormat="1" ht="48" customHeight="1" x14ac:dyDescent="0.3">
      <c r="A471" s="68"/>
      <c r="B471" s="43" t="s">
        <v>507</v>
      </c>
      <c r="C471" s="44" t="s">
        <v>505</v>
      </c>
      <c r="D471" s="60"/>
      <c r="E471" s="62">
        <f>E472</f>
        <v>5</v>
      </c>
    </row>
    <row r="472" spans="1:5" s="4" customFormat="1" ht="31.2" x14ac:dyDescent="0.3">
      <c r="A472" s="68"/>
      <c r="B472" s="43" t="s">
        <v>13</v>
      </c>
      <c r="C472" s="44" t="s">
        <v>505</v>
      </c>
      <c r="D472" s="60" t="s">
        <v>458</v>
      </c>
      <c r="E472" s="62">
        <v>5</v>
      </c>
    </row>
    <row r="473" spans="1:5" s="6" customFormat="1" ht="48" customHeight="1" x14ac:dyDescent="0.3">
      <c r="A473" s="26">
        <v>17</v>
      </c>
      <c r="B473" s="113" t="s">
        <v>318</v>
      </c>
      <c r="C473" s="71" t="s">
        <v>319</v>
      </c>
      <c r="D473" s="79"/>
      <c r="E473" s="75">
        <f>E474</f>
        <v>1869.3</v>
      </c>
    </row>
    <row r="474" spans="1:5" s="4" customFormat="1" ht="49.5" customHeight="1" x14ac:dyDescent="0.3">
      <c r="A474" s="31"/>
      <c r="B474" s="31" t="s">
        <v>320</v>
      </c>
      <c r="C474" s="68" t="s">
        <v>321</v>
      </c>
      <c r="D474" s="69"/>
      <c r="E474" s="70">
        <f>E475</f>
        <v>1869.3</v>
      </c>
    </row>
    <row r="475" spans="1:5" s="4" customFormat="1" ht="31.2" x14ac:dyDescent="0.3">
      <c r="A475" s="31"/>
      <c r="B475" s="31" t="s">
        <v>60</v>
      </c>
      <c r="C475" s="68" t="s">
        <v>322</v>
      </c>
      <c r="D475" s="69"/>
      <c r="E475" s="70">
        <f>E476</f>
        <v>1869.3</v>
      </c>
    </row>
    <row r="476" spans="1:5" s="4" customFormat="1" ht="96" customHeight="1" x14ac:dyDescent="0.3">
      <c r="A476" s="31"/>
      <c r="B476" s="31" t="s">
        <v>57</v>
      </c>
      <c r="C476" s="68" t="s">
        <v>322</v>
      </c>
      <c r="D476" s="69">
        <v>100</v>
      </c>
      <c r="E476" s="70">
        <v>1869.3</v>
      </c>
    </row>
    <row r="477" spans="1:5" s="6" customFormat="1" ht="48" customHeight="1" x14ac:dyDescent="0.3">
      <c r="A477" s="26">
        <v>18</v>
      </c>
      <c r="B477" s="113" t="s">
        <v>323</v>
      </c>
      <c r="C477" s="71" t="s">
        <v>324</v>
      </c>
      <c r="D477" s="79"/>
      <c r="E477" s="75">
        <f>E478</f>
        <v>21.3</v>
      </c>
    </row>
    <row r="478" spans="1:5" s="4" customFormat="1" ht="48.75" customHeight="1" x14ac:dyDescent="0.3">
      <c r="A478" s="31"/>
      <c r="B478" s="37" t="s">
        <v>325</v>
      </c>
      <c r="C478" s="68" t="s">
        <v>324</v>
      </c>
      <c r="D478" s="69"/>
      <c r="E478" s="70">
        <f>E479</f>
        <v>21.3</v>
      </c>
    </row>
    <row r="479" spans="1:5" s="4" customFormat="1" ht="31.2" x14ac:dyDescent="0.3">
      <c r="A479" s="31"/>
      <c r="B479" s="31" t="s">
        <v>60</v>
      </c>
      <c r="C479" s="68" t="s">
        <v>326</v>
      </c>
      <c r="D479" s="69"/>
      <c r="E479" s="70">
        <f>E480</f>
        <v>21.3</v>
      </c>
    </row>
    <row r="480" spans="1:5" s="4" customFormat="1" ht="31.2" x14ac:dyDescent="0.3">
      <c r="A480" s="31"/>
      <c r="B480" s="31" t="s">
        <v>13</v>
      </c>
      <c r="C480" s="68" t="s">
        <v>326</v>
      </c>
      <c r="D480" s="69">
        <v>200</v>
      </c>
      <c r="E480" s="70">
        <v>21.3</v>
      </c>
    </row>
    <row r="481" spans="1:5" s="6" customFormat="1" ht="31.5" customHeight="1" x14ac:dyDescent="0.3">
      <c r="A481" s="26">
        <v>19</v>
      </c>
      <c r="B481" s="113" t="s">
        <v>327</v>
      </c>
      <c r="C481" s="71" t="s">
        <v>330</v>
      </c>
      <c r="D481" s="79"/>
      <c r="E481" s="75">
        <f>E482+E487+E496+E499+E503</f>
        <v>86635.499999999985</v>
      </c>
    </row>
    <row r="482" spans="1:5" s="4" customFormat="1" ht="50.25" customHeight="1" x14ac:dyDescent="0.3">
      <c r="A482" s="31"/>
      <c r="B482" s="37" t="s">
        <v>328</v>
      </c>
      <c r="C482" s="68" t="s">
        <v>329</v>
      </c>
      <c r="D482" s="69"/>
      <c r="E482" s="70">
        <f>E483</f>
        <v>76065.499999999985</v>
      </c>
    </row>
    <row r="483" spans="1:5" s="4" customFormat="1" ht="31.2" x14ac:dyDescent="0.3">
      <c r="A483" s="31"/>
      <c r="B483" s="37" t="s">
        <v>60</v>
      </c>
      <c r="C483" s="68" t="s">
        <v>331</v>
      </c>
      <c r="D483" s="69"/>
      <c r="E483" s="70">
        <f>E484+E485+E486</f>
        <v>76065.499999999985</v>
      </c>
    </row>
    <row r="484" spans="1:5" s="4" customFormat="1" ht="95.25" customHeight="1" x14ac:dyDescent="0.3">
      <c r="A484" s="31"/>
      <c r="B484" s="37" t="s">
        <v>57</v>
      </c>
      <c r="C484" s="68" t="s">
        <v>331</v>
      </c>
      <c r="D484" s="69">
        <v>100</v>
      </c>
      <c r="E484" s="70">
        <v>66365.399999999994</v>
      </c>
    </row>
    <row r="485" spans="1:5" s="4" customFormat="1" ht="31.2" x14ac:dyDescent="0.3">
      <c r="A485" s="31"/>
      <c r="B485" s="37" t="s">
        <v>13</v>
      </c>
      <c r="C485" s="68" t="s">
        <v>331</v>
      </c>
      <c r="D485" s="69">
        <v>200</v>
      </c>
      <c r="E485" s="70">
        <v>9314.4</v>
      </c>
    </row>
    <row r="486" spans="1:5" s="4" customFormat="1" ht="15.6" x14ac:dyDescent="0.3">
      <c r="A486" s="31"/>
      <c r="B486" s="37" t="s">
        <v>58</v>
      </c>
      <c r="C486" s="68" t="s">
        <v>331</v>
      </c>
      <c r="D486" s="69">
        <v>800</v>
      </c>
      <c r="E486" s="70">
        <v>385.7</v>
      </c>
    </row>
    <row r="487" spans="1:5" s="4" customFormat="1" ht="49.5" customHeight="1" x14ac:dyDescent="0.3">
      <c r="A487" s="31"/>
      <c r="B487" s="37" t="s">
        <v>301</v>
      </c>
      <c r="C487" s="68" t="s">
        <v>332</v>
      </c>
      <c r="D487" s="69"/>
      <c r="E487" s="70">
        <f>E493+E490+E488</f>
        <v>3077.6</v>
      </c>
    </row>
    <row r="488" spans="1:5" s="4" customFormat="1" ht="80.25" customHeight="1" x14ac:dyDescent="0.3">
      <c r="A488" s="31"/>
      <c r="B488" s="37" t="s">
        <v>537</v>
      </c>
      <c r="C488" s="68" t="s">
        <v>536</v>
      </c>
      <c r="D488" s="69"/>
      <c r="E488" s="70">
        <f>E489</f>
        <v>107.1</v>
      </c>
    </row>
    <row r="489" spans="1:5" s="4" customFormat="1" ht="32.25" customHeight="1" x14ac:dyDescent="0.3">
      <c r="A489" s="31"/>
      <c r="B489" s="31" t="s">
        <v>13</v>
      </c>
      <c r="C489" s="68" t="s">
        <v>536</v>
      </c>
      <c r="D489" s="69">
        <v>200</v>
      </c>
      <c r="E489" s="70">
        <v>107.1</v>
      </c>
    </row>
    <row r="490" spans="1:5" s="4" customFormat="1" ht="63.75" customHeight="1" x14ac:dyDescent="0.3">
      <c r="A490" s="31"/>
      <c r="B490" s="31" t="s">
        <v>333</v>
      </c>
      <c r="C490" s="68" t="s">
        <v>334</v>
      </c>
      <c r="D490" s="69"/>
      <c r="E490" s="70">
        <f>E491+E492</f>
        <v>588.5</v>
      </c>
    </row>
    <row r="491" spans="1:5" s="4" customFormat="1" ht="96.75" customHeight="1" x14ac:dyDescent="0.3">
      <c r="A491" s="31"/>
      <c r="B491" s="31" t="s">
        <v>57</v>
      </c>
      <c r="C491" s="68" t="s">
        <v>334</v>
      </c>
      <c r="D491" s="69">
        <v>100</v>
      </c>
      <c r="E491" s="70">
        <v>512.5</v>
      </c>
    </row>
    <row r="492" spans="1:5" s="4" customFormat="1" ht="31.2" x14ac:dyDescent="0.3">
      <c r="A492" s="31"/>
      <c r="B492" s="31" t="s">
        <v>13</v>
      </c>
      <c r="C492" s="68" t="s">
        <v>334</v>
      </c>
      <c r="D492" s="69">
        <v>200</v>
      </c>
      <c r="E492" s="70">
        <v>76</v>
      </c>
    </row>
    <row r="493" spans="1:5" s="4" customFormat="1" ht="62.25" customHeight="1" x14ac:dyDescent="0.3">
      <c r="A493" s="31"/>
      <c r="B493" s="31" t="s">
        <v>335</v>
      </c>
      <c r="C493" s="68" t="s">
        <v>336</v>
      </c>
      <c r="D493" s="69"/>
      <c r="E493" s="70">
        <f>E494+E495</f>
        <v>2382</v>
      </c>
    </row>
    <row r="494" spans="1:5" s="4" customFormat="1" ht="95.25" customHeight="1" x14ac:dyDescent="0.3">
      <c r="A494" s="31"/>
      <c r="B494" s="31" t="s">
        <v>57</v>
      </c>
      <c r="C494" s="68" t="s">
        <v>336</v>
      </c>
      <c r="D494" s="69">
        <v>100</v>
      </c>
      <c r="E494" s="70">
        <v>2154</v>
      </c>
    </row>
    <row r="495" spans="1:5" s="4" customFormat="1" ht="31.2" x14ac:dyDescent="0.3">
      <c r="A495" s="31"/>
      <c r="B495" s="31" t="s">
        <v>13</v>
      </c>
      <c r="C495" s="68" t="s">
        <v>336</v>
      </c>
      <c r="D495" s="69">
        <v>200</v>
      </c>
      <c r="E495" s="70">
        <v>228</v>
      </c>
    </row>
    <row r="496" spans="1:5" s="4" customFormat="1" ht="31.5" customHeight="1" x14ac:dyDescent="0.3">
      <c r="A496" s="31"/>
      <c r="B496" s="37" t="s">
        <v>337</v>
      </c>
      <c r="C496" s="68" t="s">
        <v>338</v>
      </c>
      <c r="D496" s="69"/>
      <c r="E496" s="70">
        <f>E497</f>
        <v>1127.4000000000001</v>
      </c>
    </row>
    <row r="497" spans="1:5" s="4" customFormat="1" ht="15.75" customHeight="1" x14ac:dyDescent="0.3">
      <c r="A497" s="31"/>
      <c r="B497" s="31" t="s">
        <v>339</v>
      </c>
      <c r="C497" s="68" t="s">
        <v>340</v>
      </c>
      <c r="D497" s="69"/>
      <c r="E497" s="70">
        <f>E498</f>
        <v>1127.4000000000001</v>
      </c>
    </row>
    <row r="498" spans="1:5" s="4" customFormat="1" ht="15.6" x14ac:dyDescent="0.3">
      <c r="A498" s="31"/>
      <c r="B498" s="31" t="s">
        <v>58</v>
      </c>
      <c r="C498" s="68" t="s">
        <v>340</v>
      </c>
      <c r="D498" s="69">
        <v>800</v>
      </c>
      <c r="E498" s="70">
        <v>1127.4000000000001</v>
      </c>
    </row>
    <row r="499" spans="1:5" s="4" customFormat="1" ht="31.5" customHeight="1" x14ac:dyDescent="0.3">
      <c r="A499" s="31"/>
      <c r="B499" s="37" t="s">
        <v>341</v>
      </c>
      <c r="C499" s="68" t="s">
        <v>342</v>
      </c>
      <c r="D499" s="69"/>
      <c r="E499" s="70">
        <f>E500</f>
        <v>615</v>
      </c>
    </row>
    <row r="500" spans="1:5" s="4" customFormat="1" ht="49.5" customHeight="1" x14ac:dyDescent="0.3">
      <c r="A500" s="31"/>
      <c r="B500" s="31" t="s">
        <v>343</v>
      </c>
      <c r="C500" s="68" t="s">
        <v>344</v>
      </c>
      <c r="D500" s="69"/>
      <c r="E500" s="70">
        <f>E501+E502</f>
        <v>615</v>
      </c>
    </row>
    <row r="501" spans="1:5" s="4" customFormat="1" ht="95.25" customHeight="1" x14ac:dyDescent="0.3">
      <c r="A501" s="31"/>
      <c r="B501" s="31" t="s">
        <v>57</v>
      </c>
      <c r="C501" s="68" t="s">
        <v>344</v>
      </c>
      <c r="D501" s="69">
        <v>100</v>
      </c>
      <c r="E501" s="70">
        <v>595</v>
      </c>
    </row>
    <row r="502" spans="1:5" s="4" customFormat="1" ht="31.2" x14ac:dyDescent="0.3">
      <c r="A502" s="31"/>
      <c r="B502" s="31" t="s">
        <v>13</v>
      </c>
      <c r="C502" s="68" t="s">
        <v>344</v>
      </c>
      <c r="D502" s="69">
        <v>200</v>
      </c>
      <c r="E502" s="70">
        <v>20</v>
      </c>
    </row>
    <row r="503" spans="1:5" s="4" customFormat="1" ht="31.2" x14ac:dyDescent="0.3">
      <c r="A503" s="31"/>
      <c r="B503" s="31" t="s">
        <v>345</v>
      </c>
      <c r="C503" s="68" t="s">
        <v>346</v>
      </c>
      <c r="D503" s="69"/>
      <c r="E503" s="70">
        <f>E504+E506+E508</f>
        <v>5750</v>
      </c>
    </row>
    <row r="504" spans="1:5" s="4" customFormat="1" ht="31.5" customHeight="1" x14ac:dyDescent="0.3">
      <c r="A504" s="31"/>
      <c r="B504" s="31" t="s">
        <v>347</v>
      </c>
      <c r="C504" s="68" t="s">
        <v>348</v>
      </c>
      <c r="D504" s="69"/>
      <c r="E504" s="70">
        <f>E505</f>
        <v>315.5</v>
      </c>
    </row>
    <row r="505" spans="1:5" s="4" customFormat="1" ht="31.2" x14ac:dyDescent="0.3">
      <c r="A505" s="31"/>
      <c r="B505" s="31" t="s">
        <v>13</v>
      </c>
      <c r="C505" s="68" t="s">
        <v>348</v>
      </c>
      <c r="D505" s="69">
        <v>200</v>
      </c>
      <c r="E505" s="70">
        <v>315.5</v>
      </c>
    </row>
    <row r="506" spans="1:5" s="4" customFormat="1" ht="31.2" x14ac:dyDescent="0.3">
      <c r="A506" s="31"/>
      <c r="B506" s="31" t="s">
        <v>349</v>
      </c>
      <c r="C506" s="68" t="s">
        <v>350</v>
      </c>
      <c r="D506" s="69"/>
      <c r="E506" s="70">
        <f>E507</f>
        <v>5198</v>
      </c>
    </row>
    <row r="507" spans="1:5" s="4" customFormat="1" ht="31.2" x14ac:dyDescent="0.3">
      <c r="A507" s="31"/>
      <c r="B507" s="31" t="s">
        <v>13</v>
      </c>
      <c r="C507" s="68" t="s">
        <v>350</v>
      </c>
      <c r="D507" s="69">
        <v>200</v>
      </c>
      <c r="E507" s="70">
        <v>5198</v>
      </c>
    </row>
    <row r="508" spans="1:5" s="4" customFormat="1" ht="30.75" customHeight="1" x14ac:dyDescent="0.3">
      <c r="A508" s="31"/>
      <c r="B508" s="31" t="s">
        <v>351</v>
      </c>
      <c r="C508" s="68" t="s">
        <v>352</v>
      </c>
      <c r="D508" s="69"/>
      <c r="E508" s="70">
        <f>E509</f>
        <v>236.5</v>
      </c>
    </row>
    <row r="509" spans="1:5" s="4" customFormat="1" ht="31.2" x14ac:dyDescent="0.3">
      <c r="A509" s="31"/>
      <c r="B509" s="31" t="s">
        <v>13</v>
      </c>
      <c r="C509" s="68" t="s">
        <v>352</v>
      </c>
      <c r="D509" s="69">
        <v>200</v>
      </c>
      <c r="E509" s="70">
        <v>236.5</v>
      </c>
    </row>
    <row r="510" spans="1:5" s="6" customFormat="1" ht="16.95" customHeight="1" x14ac:dyDescent="0.3">
      <c r="A510" s="26">
        <v>20</v>
      </c>
      <c r="B510" s="26" t="s">
        <v>353</v>
      </c>
      <c r="C510" s="71" t="s">
        <v>354</v>
      </c>
      <c r="D510" s="79"/>
      <c r="E510" s="75">
        <f>E511+E516+E519</f>
        <v>43105.600000000006</v>
      </c>
    </row>
    <row r="511" spans="1:5" s="4" customFormat="1" ht="30.75" customHeight="1" x14ac:dyDescent="0.3">
      <c r="A511" s="31"/>
      <c r="B511" s="37" t="s">
        <v>355</v>
      </c>
      <c r="C511" s="68" t="s">
        <v>356</v>
      </c>
      <c r="D511" s="69"/>
      <c r="E511" s="70">
        <f>E512</f>
        <v>15470.1</v>
      </c>
    </row>
    <row r="512" spans="1:5" s="4" customFormat="1" ht="31.2" x14ac:dyDescent="0.3">
      <c r="A512" s="31"/>
      <c r="B512" s="31" t="s">
        <v>60</v>
      </c>
      <c r="C512" s="68" t="s">
        <v>357</v>
      </c>
      <c r="D512" s="69"/>
      <c r="E512" s="70">
        <f>E513+E514+E515</f>
        <v>15470.1</v>
      </c>
    </row>
    <row r="513" spans="1:5" s="4" customFormat="1" ht="94.5" customHeight="1" x14ac:dyDescent="0.3">
      <c r="A513" s="31"/>
      <c r="B513" s="31" t="s">
        <v>57</v>
      </c>
      <c r="C513" s="68" t="s">
        <v>357</v>
      </c>
      <c r="D513" s="69">
        <v>100</v>
      </c>
      <c r="E513" s="70">
        <v>13700.5</v>
      </c>
    </row>
    <row r="514" spans="1:5" s="4" customFormat="1" ht="31.2" x14ac:dyDescent="0.3">
      <c r="A514" s="31"/>
      <c r="B514" s="31" t="s">
        <v>13</v>
      </c>
      <c r="C514" s="68" t="s">
        <v>357</v>
      </c>
      <c r="D514" s="69">
        <v>200</v>
      </c>
      <c r="E514" s="70">
        <v>1764.6</v>
      </c>
    </row>
    <row r="515" spans="1:5" s="4" customFormat="1" ht="15.6" x14ac:dyDescent="0.3">
      <c r="A515" s="31"/>
      <c r="B515" s="31" t="s">
        <v>58</v>
      </c>
      <c r="C515" s="68" t="s">
        <v>357</v>
      </c>
      <c r="D515" s="69">
        <v>800</v>
      </c>
      <c r="E515" s="70">
        <v>5</v>
      </c>
    </row>
    <row r="516" spans="1:5" s="4" customFormat="1" ht="46.8" x14ac:dyDescent="0.3">
      <c r="A516" s="31"/>
      <c r="B516" s="37" t="s">
        <v>358</v>
      </c>
      <c r="C516" s="68" t="s">
        <v>359</v>
      </c>
      <c r="D516" s="69"/>
      <c r="E516" s="70">
        <f>E517</f>
        <v>14150.7</v>
      </c>
    </row>
    <row r="517" spans="1:5" s="4" customFormat="1" ht="51" customHeight="1" x14ac:dyDescent="0.3">
      <c r="A517" s="31"/>
      <c r="B517" s="37" t="s">
        <v>360</v>
      </c>
      <c r="C517" s="68" t="s">
        <v>361</v>
      </c>
      <c r="D517" s="69"/>
      <c r="E517" s="70">
        <f>E518</f>
        <v>14150.7</v>
      </c>
    </row>
    <row r="518" spans="1:5" s="4" customFormat="1" ht="31.2" x14ac:dyDescent="0.3">
      <c r="A518" s="31"/>
      <c r="B518" s="37" t="s">
        <v>362</v>
      </c>
      <c r="C518" s="68" t="s">
        <v>361</v>
      </c>
      <c r="D518" s="69">
        <v>700</v>
      </c>
      <c r="E518" s="70">
        <v>14150.7</v>
      </c>
    </row>
    <row r="519" spans="1:5" s="4" customFormat="1" ht="31.2" x14ac:dyDescent="0.3">
      <c r="A519" s="31"/>
      <c r="B519" s="37" t="s">
        <v>363</v>
      </c>
      <c r="C519" s="68" t="s">
        <v>364</v>
      </c>
      <c r="D519" s="69"/>
      <c r="E519" s="70">
        <f>E520+E522</f>
        <v>13484.8</v>
      </c>
    </row>
    <row r="520" spans="1:5" s="4" customFormat="1" ht="64.5" customHeight="1" x14ac:dyDescent="0.3">
      <c r="A520" s="30"/>
      <c r="B520" s="80" t="s">
        <v>466</v>
      </c>
      <c r="C520" s="44" t="s">
        <v>464</v>
      </c>
      <c r="D520" s="55"/>
      <c r="E520" s="34">
        <f>E521</f>
        <v>0</v>
      </c>
    </row>
    <row r="521" spans="1:5" s="4" customFormat="1" ht="15.6" x14ac:dyDescent="0.3">
      <c r="A521" s="30"/>
      <c r="B521" s="43" t="s">
        <v>241</v>
      </c>
      <c r="C521" s="44" t="s">
        <v>464</v>
      </c>
      <c r="D521" s="55" t="s">
        <v>460</v>
      </c>
      <c r="E521" s="34">
        <v>0</v>
      </c>
    </row>
    <row r="522" spans="1:5" s="4" customFormat="1" ht="63.75" customHeight="1" x14ac:dyDescent="0.3">
      <c r="A522" s="30"/>
      <c r="B522" s="80" t="s">
        <v>466</v>
      </c>
      <c r="C522" s="44" t="s">
        <v>465</v>
      </c>
      <c r="D522" s="55"/>
      <c r="E522" s="34">
        <f>E523</f>
        <v>13484.8</v>
      </c>
    </row>
    <row r="523" spans="1:5" s="4" customFormat="1" ht="15.6" x14ac:dyDescent="0.3">
      <c r="A523" s="30"/>
      <c r="B523" s="43" t="s">
        <v>241</v>
      </c>
      <c r="C523" s="44" t="s">
        <v>465</v>
      </c>
      <c r="D523" s="55" t="s">
        <v>460</v>
      </c>
      <c r="E523" s="34">
        <v>13484.8</v>
      </c>
    </row>
    <row r="524" spans="1:5" s="6" customFormat="1" ht="47.25" customHeight="1" x14ac:dyDescent="0.3">
      <c r="A524" s="25">
        <v>21</v>
      </c>
      <c r="B524" s="26" t="s">
        <v>365</v>
      </c>
      <c r="C524" s="48" t="s">
        <v>366</v>
      </c>
      <c r="D524" s="28"/>
      <c r="E524" s="49">
        <f>E525+E528+E534</f>
        <v>4617.6000000000004</v>
      </c>
    </row>
    <row r="525" spans="1:5" s="4" customFormat="1" ht="46.8" x14ac:dyDescent="0.3">
      <c r="A525" s="30"/>
      <c r="B525" s="31" t="s">
        <v>367</v>
      </c>
      <c r="C525" s="35" t="s">
        <v>368</v>
      </c>
      <c r="D525" s="33"/>
      <c r="E525" s="34">
        <f>E526</f>
        <v>2050.3000000000002</v>
      </c>
    </row>
    <row r="526" spans="1:5" s="4" customFormat="1" ht="31.2" x14ac:dyDescent="0.3">
      <c r="A526" s="30"/>
      <c r="B526" s="31" t="s">
        <v>60</v>
      </c>
      <c r="C526" s="35" t="s">
        <v>369</v>
      </c>
      <c r="D526" s="33"/>
      <c r="E526" s="34">
        <f>E527</f>
        <v>2050.3000000000002</v>
      </c>
    </row>
    <row r="527" spans="1:5" s="4" customFormat="1" ht="95.25" customHeight="1" x14ac:dyDescent="0.3">
      <c r="A527" s="30"/>
      <c r="B527" s="31" t="s">
        <v>57</v>
      </c>
      <c r="C527" s="35" t="s">
        <v>369</v>
      </c>
      <c r="D527" s="33">
        <v>100</v>
      </c>
      <c r="E527" s="34">
        <v>2050.3000000000002</v>
      </c>
    </row>
    <row r="528" spans="1:5" s="4" customFormat="1" ht="33" customHeight="1" x14ac:dyDescent="0.3">
      <c r="A528" s="30"/>
      <c r="B528" s="31" t="s">
        <v>370</v>
      </c>
      <c r="C528" s="35" t="s">
        <v>371</v>
      </c>
      <c r="D528" s="33"/>
      <c r="E528" s="34">
        <f>E529</f>
        <v>1580.7</v>
      </c>
    </row>
    <row r="529" spans="1:5" s="4" customFormat="1" ht="31.2" x14ac:dyDescent="0.3">
      <c r="A529" s="30"/>
      <c r="B529" s="31" t="s">
        <v>60</v>
      </c>
      <c r="C529" s="35" t="s">
        <v>372</v>
      </c>
      <c r="D529" s="33"/>
      <c r="E529" s="34">
        <f>E530+E531+E532</f>
        <v>1580.7</v>
      </c>
    </row>
    <row r="530" spans="1:5" s="4" customFormat="1" ht="96" customHeight="1" x14ac:dyDescent="0.3">
      <c r="A530" s="30"/>
      <c r="B530" s="31" t="s">
        <v>57</v>
      </c>
      <c r="C530" s="35" t="s">
        <v>372</v>
      </c>
      <c r="D530" s="33">
        <v>100</v>
      </c>
      <c r="E530" s="34">
        <v>1335.9</v>
      </c>
    </row>
    <row r="531" spans="1:5" s="4" customFormat="1" ht="31.2" x14ac:dyDescent="0.3">
      <c r="A531" s="30"/>
      <c r="B531" s="31" t="s">
        <v>13</v>
      </c>
      <c r="C531" s="35" t="s">
        <v>372</v>
      </c>
      <c r="D531" s="33">
        <v>200</v>
      </c>
      <c r="E531" s="34">
        <v>243.6</v>
      </c>
    </row>
    <row r="532" spans="1:5" s="4" customFormat="1" ht="15.6" x14ac:dyDescent="0.3">
      <c r="A532" s="30"/>
      <c r="B532" s="31" t="s">
        <v>58</v>
      </c>
      <c r="C532" s="35" t="s">
        <v>372</v>
      </c>
      <c r="D532" s="33">
        <v>800</v>
      </c>
      <c r="E532" s="34">
        <v>1.2</v>
      </c>
    </row>
    <row r="533" spans="1:5" s="4" customFormat="1" ht="15.75" customHeight="1" x14ac:dyDescent="0.3">
      <c r="A533" s="30"/>
      <c r="B533" s="31" t="s">
        <v>373</v>
      </c>
      <c r="C533" s="35" t="s">
        <v>374</v>
      </c>
      <c r="D533" s="33"/>
      <c r="E533" s="34">
        <f>E534</f>
        <v>986.59999999999991</v>
      </c>
    </row>
    <row r="534" spans="1:5" s="4" customFormat="1" ht="48.75" customHeight="1" x14ac:dyDescent="0.3">
      <c r="A534" s="35"/>
      <c r="B534" s="37" t="s">
        <v>375</v>
      </c>
      <c r="C534" s="35" t="s">
        <v>376</v>
      </c>
      <c r="D534" s="33"/>
      <c r="E534" s="34">
        <f>E535+E536</f>
        <v>986.59999999999991</v>
      </c>
    </row>
    <row r="535" spans="1:5" s="4" customFormat="1" ht="96" customHeight="1" x14ac:dyDescent="0.3">
      <c r="A535" s="35"/>
      <c r="B535" s="31" t="s">
        <v>57</v>
      </c>
      <c r="C535" s="35" t="s">
        <v>376</v>
      </c>
      <c r="D535" s="33">
        <v>100</v>
      </c>
      <c r="E535" s="34">
        <v>667.9</v>
      </c>
    </row>
    <row r="536" spans="1:5" s="4" customFormat="1" ht="32.25" customHeight="1" x14ac:dyDescent="0.3">
      <c r="A536" s="35"/>
      <c r="B536" s="31" t="s">
        <v>13</v>
      </c>
      <c r="C536" s="35" t="s">
        <v>376</v>
      </c>
      <c r="D536" s="33">
        <v>200</v>
      </c>
      <c r="E536" s="34">
        <v>318.7</v>
      </c>
    </row>
    <row r="537" spans="1:5" s="6" customFormat="1" ht="48" customHeight="1" x14ac:dyDescent="0.3">
      <c r="A537" s="25">
        <v>22</v>
      </c>
      <c r="B537" s="113" t="s">
        <v>377</v>
      </c>
      <c r="C537" s="48" t="s">
        <v>378</v>
      </c>
      <c r="D537" s="28"/>
      <c r="E537" s="49">
        <f>E538+E543</f>
        <v>208818.80000000002</v>
      </c>
    </row>
    <row r="538" spans="1:5" s="4" customFormat="1" ht="93.75" customHeight="1" x14ac:dyDescent="0.3">
      <c r="A538" s="30"/>
      <c r="B538" s="37" t="s">
        <v>379</v>
      </c>
      <c r="C538" s="35" t="s">
        <v>380</v>
      </c>
      <c r="D538" s="33"/>
      <c r="E538" s="34">
        <f>E539+E541</f>
        <v>132</v>
      </c>
    </row>
    <row r="539" spans="1:5" s="4" customFormat="1" ht="80.25" customHeight="1" x14ac:dyDescent="0.3">
      <c r="A539" s="30"/>
      <c r="B539" s="37" t="s">
        <v>456</v>
      </c>
      <c r="C539" s="35" t="s">
        <v>381</v>
      </c>
      <c r="D539" s="33"/>
      <c r="E539" s="34">
        <f>E540</f>
        <v>66</v>
      </c>
    </row>
    <row r="540" spans="1:5" s="4" customFormat="1" ht="95.25" customHeight="1" x14ac:dyDescent="0.3">
      <c r="A540" s="30"/>
      <c r="B540" s="37" t="s">
        <v>57</v>
      </c>
      <c r="C540" s="35" t="s">
        <v>381</v>
      </c>
      <c r="D540" s="33">
        <v>100</v>
      </c>
      <c r="E540" s="34">
        <v>66</v>
      </c>
    </row>
    <row r="541" spans="1:5" s="4" customFormat="1" ht="157.5" customHeight="1" x14ac:dyDescent="0.3">
      <c r="A541" s="30"/>
      <c r="B541" s="37" t="s">
        <v>481</v>
      </c>
      <c r="C541" s="35" t="s">
        <v>480</v>
      </c>
      <c r="D541" s="33"/>
      <c r="E541" s="34">
        <f>E542</f>
        <v>66</v>
      </c>
    </row>
    <row r="542" spans="1:5" s="4" customFormat="1" ht="95.25" customHeight="1" x14ac:dyDescent="0.3">
      <c r="A542" s="30"/>
      <c r="B542" s="37" t="s">
        <v>57</v>
      </c>
      <c r="C542" s="35" t="s">
        <v>480</v>
      </c>
      <c r="D542" s="33">
        <v>100</v>
      </c>
      <c r="E542" s="34">
        <v>66</v>
      </c>
    </row>
    <row r="543" spans="1:5" s="4" customFormat="1" ht="15.6" x14ac:dyDescent="0.3">
      <c r="A543" s="30"/>
      <c r="B543" s="37" t="s">
        <v>382</v>
      </c>
      <c r="C543" s="35" t="s">
        <v>383</v>
      </c>
      <c r="D543" s="33"/>
      <c r="E543" s="34">
        <f>E548+E544+E556+E553+E550</f>
        <v>208686.80000000002</v>
      </c>
    </row>
    <row r="544" spans="1:5" s="4" customFormat="1" ht="36.6" customHeight="1" x14ac:dyDescent="0.3">
      <c r="A544" s="30"/>
      <c r="B544" s="80" t="s">
        <v>7</v>
      </c>
      <c r="C544" s="54" t="s">
        <v>514</v>
      </c>
      <c r="D544" s="33"/>
      <c r="E544" s="34">
        <f>E546+E545+E547</f>
        <v>120.1</v>
      </c>
    </row>
    <row r="545" spans="1:5" s="4" customFormat="1" ht="94.5" customHeight="1" x14ac:dyDescent="0.3">
      <c r="A545" s="30"/>
      <c r="B545" s="80" t="s">
        <v>57</v>
      </c>
      <c r="C545" s="54" t="s">
        <v>514</v>
      </c>
      <c r="D545" s="33">
        <v>100</v>
      </c>
      <c r="E545" s="34">
        <v>109.2</v>
      </c>
    </row>
    <row r="546" spans="1:5" s="4" customFormat="1" ht="34.5" customHeight="1" x14ac:dyDescent="0.3">
      <c r="A546" s="30"/>
      <c r="B546" s="37" t="s">
        <v>13</v>
      </c>
      <c r="C546" s="54" t="s">
        <v>514</v>
      </c>
      <c r="D546" s="52">
        <v>200</v>
      </c>
      <c r="E546" s="34">
        <v>10.1</v>
      </c>
    </row>
    <row r="547" spans="1:5" s="4" customFormat="1" ht="16.5" customHeight="1" x14ac:dyDescent="0.3">
      <c r="A547" s="104"/>
      <c r="B547" s="37" t="s">
        <v>58</v>
      </c>
      <c r="C547" s="54" t="s">
        <v>514</v>
      </c>
      <c r="D547" s="52">
        <v>800</v>
      </c>
      <c r="E547" s="34">
        <v>0.8</v>
      </c>
    </row>
    <row r="548" spans="1:5" s="4" customFormat="1" ht="32.25" customHeight="1" x14ac:dyDescent="0.3">
      <c r="A548" s="30"/>
      <c r="B548" s="37" t="s">
        <v>384</v>
      </c>
      <c r="C548" s="54" t="s">
        <v>385</v>
      </c>
      <c r="D548" s="52"/>
      <c r="E548" s="34">
        <f>E549</f>
        <v>30</v>
      </c>
    </row>
    <row r="549" spans="1:5" s="4" customFormat="1" ht="34.5" customHeight="1" x14ac:dyDescent="0.3">
      <c r="A549" s="30"/>
      <c r="B549" s="37" t="s">
        <v>13</v>
      </c>
      <c r="C549" s="54" t="s">
        <v>385</v>
      </c>
      <c r="D549" s="52">
        <v>200</v>
      </c>
      <c r="E549" s="34">
        <v>30</v>
      </c>
    </row>
    <row r="550" spans="1:5" s="15" customFormat="1" ht="49.5" customHeight="1" x14ac:dyDescent="0.3">
      <c r="A550" s="36"/>
      <c r="B550" s="37" t="s">
        <v>203</v>
      </c>
      <c r="C550" s="38" t="s">
        <v>599</v>
      </c>
      <c r="D550" s="39"/>
      <c r="E550" s="40">
        <f>E552+E551</f>
        <v>12.1</v>
      </c>
    </row>
    <row r="551" spans="1:5" s="4" customFormat="1" ht="31.5" customHeight="1" x14ac:dyDescent="0.3">
      <c r="A551" s="107"/>
      <c r="B551" s="37" t="s">
        <v>13</v>
      </c>
      <c r="C551" s="54" t="s">
        <v>599</v>
      </c>
      <c r="D551" s="52">
        <v>200</v>
      </c>
      <c r="E551" s="34">
        <v>12.1</v>
      </c>
    </row>
    <row r="552" spans="1:5" s="4" customFormat="1" ht="15.75" customHeight="1" x14ac:dyDescent="0.3">
      <c r="A552" s="107"/>
      <c r="B552" s="37" t="s">
        <v>64</v>
      </c>
      <c r="C552" s="54" t="s">
        <v>599</v>
      </c>
      <c r="D552" s="52">
        <v>300</v>
      </c>
      <c r="E552" s="34">
        <v>0</v>
      </c>
    </row>
    <row r="553" spans="1:5" s="4" customFormat="1" ht="31.2" customHeight="1" x14ac:dyDescent="0.3">
      <c r="A553" s="107"/>
      <c r="B553" s="114" t="s">
        <v>597</v>
      </c>
      <c r="C553" s="4" t="s">
        <v>596</v>
      </c>
      <c r="E553" s="34">
        <f>E554+E555</f>
        <v>207458</v>
      </c>
    </row>
    <row r="554" spans="1:5" s="4" customFormat="1" ht="30" customHeight="1" x14ac:dyDescent="0.3">
      <c r="A554" s="107"/>
      <c r="B554" s="114" t="s">
        <v>64</v>
      </c>
      <c r="C554" s="4" t="s">
        <v>596</v>
      </c>
      <c r="D554" s="4">
        <v>300</v>
      </c>
      <c r="E554" s="34">
        <v>198576</v>
      </c>
    </row>
    <row r="555" spans="1:5" s="4" customFormat="1" ht="34.5" customHeight="1" x14ac:dyDescent="0.3">
      <c r="A555" s="107"/>
      <c r="B555" s="5" t="s">
        <v>13</v>
      </c>
      <c r="C555" s="4" t="s">
        <v>596</v>
      </c>
      <c r="D555" s="4">
        <v>200</v>
      </c>
      <c r="E555" s="34">
        <v>8882</v>
      </c>
    </row>
    <row r="556" spans="1:5" s="4" customFormat="1" ht="65.25" customHeight="1" x14ac:dyDescent="0.3">
      <c r="A556" s="30"/>
      <c r="B556" s="31" t="s">
        <v>527</v>
      </c>
      <c r="C556" s="54" t="s">
        <v>538</v>
      </c>
      <c r="D556" s="33"/>
      <c r="E556" s="81">
        <f>E557</f>
        <v>1066.5999999999999</v>
      </c>
    </row>
    <row r="557" spans="1:5" s="4" customFormat="1" ht="46.5" customHeight="1" x14ac:dyDescent="0.3">
      <c r="A557" s="30"/>
      <c r="B557" s="31" t="s">
        <v>11</v>
      </c>
      <c r="C557" s="82" t="s">
        <v>538</v>
      </c>
      <c r="D557" s="33">
        <v>400</v>
      </c>
      <c r="E557" s="81">
        <v>1066.5999999999999</v>
      </c>
    </row>
    <row r="558" spans="1:5" s="4" customFormat="1" ht="15.75" customHeight="1" x14ac:dyDescent="0.3">
      <c r="A558" s="107"/>
      <c r="B558" s="31"/>
      <c r="C558" s="82"/>
      <c r="D558" s="102"/>
      <c r="E558" s="81"/>
    </row>
    <row r="559" spans="1:5" s="4" customFormat="1" ht="15" customHeight="1" x14ac:dyDescent="0.3">
      <c r="A559" s="107"/>
      <c r="B559" s="31"/>
      <c r="C559" s="82"/>
      <c r="D559" s="102"/>
      <c r="E559" s="81"/>
    </row>
    <row r="560" spans="1:5" s="4" customFormat="1" ht="15" customHeight="1" x14ac:dyDescent="0.3">
      <c r="A560" s="107"/>
      <c r="B560" s="31"/>
      <c r="C560" s="82"/>
      <c r="D560" s="102"/>
      <c r="E560" s="81"/>
    </row>
    <row r="561" spans="1:5" s="4" customFormat="1" ht="34.5" customHeight="1" x14ac:dyDescent="0.35">
      <c r="A561" s="30"/>
      <c r="B561" s="83" t="s">
        <v>614</v>
      </c>
      <c r="C561" s="84"/>
      <c r="D561" s="33"/>
      <c r="E561" s="85" t="s">
        <v>615</v>
      </c>
    </row>
    <row r="562" spans="1:5" s="4" customFormat="1" ht="15.6" x14ac:dyDescent="0.3">
      <c r="A562" s="12"/>
      <c r="B562" s="5"/>
      <c r="D562" s="22"/>
      <c r="E562" s="7"/>
    </row>
    <row r="563" spans="1:5" s="4" customFormat="1" ht="15.6" x14ac:dyDescent="0.3">
      <c r="A563" s="12"/>
      <c r="B563" s="5"/>
      <c r="D563" s="22"/>
      <c r="E563" s="7"/>
    </row>
    <row r="564" spans="1:5" s="4" customFormat="1" ht="15.6" x14ac:dyDescent="0.3">
      <c r="A564" s="12"/>
      <c r="B564" s="5"/>
      <c r="D564" s="22"/>
      <c r="E564" s="7"/>
    </row>
    <row r="565" spans="1:5" s="4" customFormat="1" ht="15.6" x14ac:dyDescent="0.3">
      <c r="A565" s="12"/>
      <c r="B565" s="5"/>
      <c r="D565" s="22"/>
      <c r="E565" s="7"/>
    </row>
    <row r="566" spans="1:5" s="4" customFormat="1" ht="15.6" x14ac:dyDescent="0.3">
      <c r="A566" s="12"/>
      <c r="B566" s="5"/>
      <c r="D566" s="22"/>
      <c r="E566" s="7"/>
    </row>
    <row r="567" spans="1:5" s="4" customFormat="1" ht="15.6" x14ac:dyDescent="0.3">
      <c r="A567" s="12"/>
      <c r="B567" s="5"/>
      <c r="D567" s="22"/>
      <c r="E567" s="7"/>
    </row>
    <row r="568" spans="1:5" s="4" customFormat="1" ht="15.6" x14ac:dyDescent="0.3">
      <c r="A568" s="12"/>
      <c r="B568" s="5"/>
      <c r="D568" s="22"/>
      <c r="E568" s="7"/>
    </row>
    <row r="569" spans="1:5" s="4" customFormat="1" ht="15.6" x14ac:dyDescent="0.3">
      <c r="A569" s="12"/>
      <c r="B569" s="5"/>
      <c r="D569" s="22"/>
      <c r="E569" s="7"/>
    </row>
    <row r="570" spans="1:5" s="4" customFormat="1" ht="15.6" x14ac:dyDescent="0.3">
      <c r="A570" s="12"/>
      <c r="B570" s="5"/>
      <c r="D570" s="22"/>
      <c r="E570" s="7"/>
    </row>
    <row r="571" spans="1:5" s="4" customFormat="1" ht="15.6" x14ac:dyDescent="0.3">
      <c r="A571" s="12"/>
      <c r="B571" s="5"/>
      <c r="D571" s="22"/>
      <c r="E571" s="7"/>
    </row>
    <row r="572" spans="1:5" s="4" customFormat="1" ht="15.6" x14ac:dyDescent="0.3">
      <c r="A572" s="12"/>
      <c r="B572" s="5"/>
      <c r="D572" s="22"/>
      <c r="E572" s="7"/>
    </row>
    <row r="573" spans="1:5" s="4" customFormat="1" ht="15.6" x14ac:dyDescent="0.3">
      <c r="A573" s="12"/>
      <c r="B573" s="5"/>
      <c r="D573" s="22"/>
      <c r="E573" s="7"/>
    </row>
    <row r="574" spans="1:5" s="4" customFormat="1" ht="15.6" x14ac:dyDescent="0.3">
      <c r="A574" s="12"/>
      <c r="B574" s="5"/>
      <c r="D574" s="22"/>
      <c r="E574" s="7"/>
    </row>
    <row r="575" spans="1:5" s="4" customFormat="1" ht="15.6" x14ac:dyDescent="0.3">
      <c r="A575" s="12"/>
      <c r="B575" s="5"/>
      <c r="D575" s="22"/>
      <c r="E575" s="7"/>
    </row>
    <row r="576" spans="1:5" s="4" customFormat="1" ht="15.6" x14ac:dyDescent="0.3">
      <c r="A576" s="12"/>
      <c r="B576" s="5"/>
      <c r="D576" s="22"/>
      <c r="E576" s="7"/>
    </row>
    <row r="577" spans="1:5" s="4" customFormat="1" ht="15.6" x14ac:dyDescent="0.3">
      <c r="A577" s="12"/>
      <c r="B577" s="5"/>
      <c r="D577" s="22"/>
      <c r="E577" s="7"/>
    </row>
    <row r="578" spans="1:5" s="4" customFormat="1" ht="15.6" x14ac:dyDescent="0.3">
      <c r="A578" s="12"/>
      <c r="B578" s="5"/>
      <c r="D578" s="22"/>
      <c r="E578" s="7"/>
    </row>
    <row r="579" spans="1:5" s="4" customFormat="1" ht="15.6" x14ac:dyDescent="0.3">
      <c r="A579" s="12"/>
      <c r="B579" s="5"/>
      <c r="D579" s="22"/>
      <c r="E579" s="7"/>
    </row>
    <row r="580" spans="1:5" s="4" customFormat="1" ht="15.6" x14ac:dyDescent="0.3">
      <c r="A580" s="12"/>
      <c r="B580" s="5"/>
      <c r="D580" s="22"/>
      <c r="E580" s="7"/>
    </row>
    <row r="581" spans="1:5" s="4" customFormat="1" ht="15.6" x14ac:dyDescent="0.3">
      <c r="A581" s="12"/>
      <c r="D581" s="22"/>
      <c r="E581" s="7"/>
    </row>
    <row r="582" spans="1:5" s="4" customFormat="1" ht="15.6" x14ac:dyDescent="0.3">
      <c r="A582" s="12"/>
      <c r="D582" s="22"/>
      <c r="E582" s="7"/>
    </row>
    <row r="583" spans="1:5" s="4" customFormat="1" ht="15.6" x14ac:dyDescent="0.3">
      <c r="A583" s="12"/>
      <c r="D583" s="22"/>
      <c r="E583" s="7"/>
    </row>
    <row r="584" spans="1:5" s="4" customFormat="1" ht="15.6" x14ac:dyDescent="0.3">
      <c r="A584" s="12"/>
      <c r="D584" s="22"/>
      <c r="E584" s="7"/>
    </row>
    <row r="585" spans="1:5" s="4" customFormat="1" ht="15.6" x14ac:dyDescent="0.3">
      <c r="A585" s="12"/>
      <c r="D585" s="22"/>
      <c r="E585" s="7"/>
    </row>
    <row r="586" spans="1:5" s="4" customFormat="1" ht="15.6" x14ac:dyDescent="0.3">
      <c r="A586" s="12"/>
      <c r="D586" s="22"/>
    </row>
    <row r="587" spans="1:5" s="4" customFormat="1" ht="15.6" x14ac:dyDescent="0.3">
      <c r="A587" s="12"/>
      <c r="D587" s="22"/>
    </row>
    <row r="588" spans="1:5" s="4" customFormat="1" ht="15.6" x14ac:dyDescent="0.3">
      <c r="A588" s="12"/>
      <c r="D588" s="22"/>
    </row>
    <row r="589" spans="1:5" s="4" customFormat="1" ht="15.6" x14ac:dyDescent="0.3">
      <c r="A589" s="12"/>
      <c r="D589" s="22"/>
    </row>
    <row r="590" spans="1:5" s="4" customFormat="1" ht="15.6" x14ac:dyDescent="0.3">
      <c r="A590" s="12"/>
      <c r="D590" s="22"/>
    </row>
    <row r="591" spans="1:5" s="4" customFormat="1" ht="15.6" x14ac:dyDescent="0.3">
      <c r="A591" s="12"/>
      <c r="D591" s="22"/>
    </row>
    <row r="592" spans="1:5" s="4" customFormat="1" ht="15.6" x14ac:dyDescent="0.3">
      <c r="A592" s="12"/>
      <c r="D592" s="22"/>
    </row>
    <row r="593" spans="1:4" s="4" customFormat="1" ht="15.6" x14ac:dyDescent="0.3">
      <c r="A593" s="12"/>
      <c r="D593" s="22"/>
    </row>
    <row r="594" spans="1:4" s="4" customFormat="1" ht="15.6" x14ac:dyDescent="0.3">
      <c r="A594" s="12"/>
      <c r="D594" s="22"/>
    </row>
    <row r="595" spans="1:4" s="4" customFormat="1" ht="15.6" x14ac:dyDescent="0.3">
      <c r="A595" s="12"/>
      <c r="D595" s="22"/>
    </row>
    <row r="596" spans="1:4" s="4" customFormat="1" ht="15.6" x14ac:dyDescent="0.3">
      <c r="A596" s="12"/>
      <c r="D596" s="22"/>
    </row>
    <row r="597" spans="1:4" s="4" customFormat="1" ht="15.6" x14ac:dyDescent="0.3">
      <c r="A597" s="12"/>
      <c r="D597" s="22"/>
    </row>
    <row r="598" spans="1:4" s="4" customFormat="1" ht="15.6" x14ac:dyDescent="0.3">
      <c r="A598" s="12"/>
      <c r="D598" s="22"/>
    </row>
    <row r="599" spans="1:4" s="4" customFormat="1" ht="15.6" x14ac:dyDescent="0.3">
      <c r="A599" s="12"/>
      <c r="D599" s="22"/>
    </row>
    <row r="600" spans="1:4" s="4" customFormat="1" ht="15.6" x14ac:dyDescent="0.3">
      <c r="A600" s="12"/>
      <c r="D600" s="22"/>
    </row>
    <row r="601" spans="1:4" s="4" customFormat="1" ht="15.6" x14ac:dyDescent="0.3">
      <c r="A601" s="12"/>
      <c r="D601" s="22"/>
    </row>
    <row r="602" spans="1:4" s="4" customFormat="1" ht="15.6" x14ac:dyDescent="0.3">
      <c r="A602" s="12"/>
      <c r="D602" s="22"/>
    </row>
    <row r="603" spans="1:4" s="4" customFormat="1" ht="15.6" x14ac:dyDescent="0.3">
      <c r="A603" s="12"/>
      <c r="D603" s="22"/>
    </row>
    <row r="604" spans="1:4" s="4" customFormat="1" ht="15.6" x14ac:dyDescent="0.3">
      <c r="A604" s="12"/>
      <c r="D604" s="22"/>
    </row>
    <row r="605" spans="1:4" s="4" customFormat="1" ht="15.6" x14ac:dyDescent="0.3">
      <c r="A605" s="12"/>
      <c r="D605" s="22"/>
    </row>
    <row r="606" spans="1:4" s="4" customFormat="1" ht="15.6" x14ac:dyDescent="0.3">
      <c r="A606" s="12"/>
      <c r="D606" s="22"/>
    </row>
    <row r="607" spans="1:4" s="4" customFormat="1" ht="15.6" x14ac:dyDescent="0.3">
      <c r="A607" s="12"/>
      <c r="D607" s="22"/>
    </row>
    <row r="608" spans="1:4" s="4" customFormat="1" ht="15.6" x14ac:dyDescent="0.3">
      <c r="A608" s="12"/>
      <c r="D608" s="22"/>
    </row>
    <row r="609" spans="1:4" s="4" customFormat="1" ht="15.6" x14ac:dyDescent="0.3">
      <c r="A609" s="12"/>
      <c r="D609" s="22"/>
    </row>
    <row r="610" spans="1:4" s="4" customFormat="1" ht="15.6" x14ac:dyDescent="0.3">
      <c r="A610" s="12"/>
      <c r="D610" s="22"/>
    </row>
    <row r="611" spans="1:4" s="4" customFormat="1" ht="15.6" x14ac:dyDescent="0.3">
      <c r="D611" s="22"/>
    </row>
    <row r="612" spans="1:4" s="4" customFormat="1" ht="15.6" x14ac:dyDescent="0.3">
      <c r="D612" s="22"/>
    </row>
    <row r="613" spans="1:4" s="4" customFormat="1" ht="15.6" x14ac:dyDescent="0.3">
      <c r="D613" s="22"/>
    </row>
    <row r="614" spans="1:4" s="4" customFormat="1" ht="15.6" x14ac:dyDescent="0.3">
      <c r="D614" s="22"/>
    </row>
    <row r="615" spans="1:4" s="4" customFormat="1" ht="15.6" x14ac:dyDescent="0.3">
      <c r="D615" s="22"/>
    </row>
    <row r="616" spans="1:4" s="4" customFormat="1" ht="15.6" x14ac:dyDescent="0.3">
      <c r="D616" s="22"/>
    </row>
    <row r="617" spans="1:4" s="4" customFormat="1" ht="15.6" x14ac:dyDescent="0.3">
      <c r="D617" s="22"/>
    </row>
    <row r="618" spans="1:4" s="4" customFormat="1" ht="15.6" x14ac:dyDescent="0.3">
      <c r="D618" s="22"/>
    </row>
    <row r="619" spans="1:4" s="4" customFormat="1" ht="15.6" x14ac:dyDescent="0.3">
      <c r="D619" s="22"/>
    </row>
    <row r="620" spans="1:4" s="4" customFormat="1" ht="15.6" x14ac:dyDescent="0.3">
      <c r="D620" s="22"/>
    </row>
    <row r="621" spans="1:4" s="4" customFormat="1" ht="15.6" x14ac:dyDescent="0.3">
      <c r="D621" s="22"/>
    </row>
    <row r="622" spans="1:4" s="4" customFormat="1" ht="15.6" x14ac:dyDescent="0.3">
      <c r="D622" s="22"/>
    </row>
    <row r="623" spans="1:4" s="4" customFormat="1" ht="15.6" x14ac:dyDescent="0.3">
      <c r="D623" s="22"/>
    </row>
    <row r="624" spans="1:4" s="4" customFormat="1" ht="15.6" x14ac:dyDescent="0.3">
      <c r="D624" s="22"/>
    </row>
    <row r="625" spans="4:4" s="4" customFormat="1" ht="15.6" x14ac:dyDescent="0.3">
      <c r="D625" s="22"/>
    </row>
    <row r="626" spans="4:4" s="4" customFormat="1" ht="15.6" x14ac:dyDescent="0.3">
      <c r="D626" s="22"/>
    </row>
    <row r="627" spans="4:4" s="4" customFormat="1" ht="15.6" x14ac:dyDescent="0.3">
      <c r="D627" s="22"/>
    </row>
    <row r="628" spans="4:4" s="4" customFormat="1" ht="15.6" x14ac:dyDescent="0.3">
      <c r="D628" s="22"/>
    </row>
    <row r="629" spans="4:4" s="4" customFormat="1" ht="15.6" x14ac:dyDescent="0.3">
      <c r="D629" s="22"/>
    </row>
    <row r="630" spans="4:4" s="4" customFormat="1" ht="15.6" x14ac:dyDescent="0.3">
      <c r="D630" s="22"/>
    </row>
    <row r="631" spans="4:4" s="4" customFormat="1" ht="15.6" x14ac:dyDescent="0.3">
      <c r="D631" s="22"/>
    </row>
    <row r="632" spans="4:4" s="4" customFormat="1" ht="15.6" x14ac:dyDescent="0.3">
      <c r="D632" s="22"/>
    </row>
    <row r="633" spans="4:4" s="4" customFormat="1" ht="15.6" x14ac:dyDescent="0.3">
      <c r="D633" s="22"/>
    </row>
    <row r="634" spans="4:4" s="4" customFormat="1" ht="15.6" x14ac:dyDescent="0.3">
      <c r="D634" s="22"/>
    </row>
    <row r="635" spans="4:4" s="4" customFormat="1" ht="15.6" x14ac:dyDescent="0.3">
      <c r="D635" s="22"/>
    </row>
    <row r="636" spans="4:4" s="4" customFormat="1" ht="15.6" x14ac:dyDescent="0.3">
      <c r="D636" s="22"/>
    </row>
    <row r="637" spans="4:4" s="4" customFormat="1" ht="15.6" x14ac:dyDescent="0.3">
      <c r="D637" s="22"/>
    </row>
    <row r="638" spans="4:4" s="4" customFormat="1" ht="15.6" x14ac:dyDescent="0.3">
      <c r="D638" s="22"/>
    </row>
    <row r="639" spans="4:4" s="4" customFormat="1" ht="15.6" x14ac:dyDescent="0.3">
      <c r="D639" s="22"/>
    </row>
    <row r="640" spans="4:4" s="4" customFormat="1" ht="15.6" x14ac:dyDescent="0.3">
      <c r="D640" s="22"/>
    </row>
    <row r="641" spans="4:4" s="4" customFormat="1" ht="15.6" x14ac:dyDescent="0.3">
      <c r="D641" s="22"/>
    </row>
    <row r="642" spans="4:4" s="4" customFormat="1" ht="15.6" x14ac:dyDescent="0.3">
      <c r="D642" s="22"/>
    </row>
    <row r="643" spans="4:4" s="4" customFormat="1" ht="15.6" x14ac:dyDescent="0.3">
      <c r="D643" s="22"/>
    </row>
    <row r="644" spans="4:4" s="4" customFormat="1" ht="15.6" x14ac:dyDescent="0.3">
      <c r="D644" s="22"/>
    </row>
    <row r="645" spans="4:4" s="4" customFormat="1" ht="15.6" x14ac:dyDescent="0.3">
      <c r="D645" s="22"/>
    </row>
    <row r="646" spans="4:4" s="4" customFormat="1" ht="15.6" x14ac:dyDescent="0.3">
      <c r="D646" s="22"/>
    </row>
    <row r="647" spans="4:4" s="4" customFormat="1" ht="15.6" x14ac:dyDescent="0.3">
      <c r="D647" s="22"/>
    </row>
    <row r="648" spans="4:4" s="4" customFormat="1" ht="15.6" x14ac:dyDescent="0.3">
      <c r="D648" s="22"/>
    </row>
    <row r="649" spans="4:4" s="4" customFormat="1" ht="15.6" x14ac:dyDescent="0.3">
      <c r="D649" s="22"/>
    </row>
    <row r="650" spans="4:4" s="4" customFormat="1" ht="15.6" x14ac:dyDescent="0.3">
      <c r="D650" s="22"/>
    </row>
    <row r="651" spans="4:4" s="4" customFormat="1" ht="15.6" x14ac:dyDescent="0.3">
      <c r="D651" s="22"/>
    </row>
    <row r="652" spans="4:4" s="4" customFormat="1" ht="15.6" x14ac:dyDescent="0.3">
      <c r="D652" s="22"/>
    </row>
    <row r="653" spans="4:4" s="4" customFormat="1" ht="15.6" x14ac:dyDescent="0.3">
      <c r="D653" s="22"/>
    </row>
    <row r="654" spans="4:4" s="4" customFormat="1" ht="15.6" x14ac:dyDescent="0.3">
      <c r="D654" s="22"/>
    </row>
    <row r="655" spans="4:4" s="4" customFormat="1" ht="15.6" x14ac:dyDescent="0.3">
      <c r="D655" s="22"/>
    </row>
    <row r="656" spans="4:4" s="4" customFormat="1" ht="15.6" x14ac:dyDescent="0.3">
      <c r="D656" s="22"/>
    </row>
    <row r="657" spans="4:4" s="4" customFormat="1" ht="15.6" x14ac:dyDescent="0.3">
      <c r="D657" s="22"/>
    </row>
    <row r="658" spans="4:4" s="4" customFormat="1" ht="15.6" x14ac:dyDescent="0.3">
      <c r="D658" s="22"/>
    </row>
    <row r="659" spans="4:4" s="4" customFormat="1" ht="15.6" x14ac:dyDescent="0.3">
      <c r="D659" s="22"/>
    </row>
    <row r="660" spans="4:4" s="4" customFormat="1" ht="15.6" x14ac:dyDescent="0.3">
      <c r="D660" s="22"/>
    </row>
    <row r="661" spans="4:4" s="4" customFormat="1" ht="15.6" x14ac:dyDescent="0.3">
      <c r="D661" s="22"/>
    </row>
    <row r="662" spans="4:4" s="4" customFormat="1" ht="15.6" x14ac:dyDescent="0.3">
      <c r="D662" s="22"/>
    </row>
    <row r="663" spans="4:4" s="4" customFormat="1" ht="15.6" x14ac:dyDescent="0.3">
      <c r="D663" s="22"/>
    </row>
    <row r="664" spans="4:4" s="4" customFormat="1" ht="15.6" x14ac:dyDescent="0.3">
      <c r="D664" s="22"/>
    </row>
    <row r="665" spans="4:4" s="4" customFormat="1" ht="15.6" x14ac:dyDescent="0.3">
      <c r="D665" s="22"/>
    </row>
    <row r="666" spans="4:4" s="4" customFormat="1" ht="15.6" x14ac:dyDescent="0.3">
      <c r="D666" s="22"/>
    </row>
    <row r="667" spans="4:4" s="4" customFormat="1" ht="15.6" x14ac:dyDescent="0.3">
      <c r="D667" s="22"/>
    </row>
    <row r="668" spans="4:4" s="4" customFormat="1" ht="15.6" x14ac:dyDescent="0.3">
      <c r="D668" s="22"/>
    </row>
    <row r="669" spans="4:4" s="4" customFormat="1" ht="15.6" x14ac:dyDescent="0.3">
      <c r="D669" s="22"/>
    </row>
    <row r="670" spans="4:4" s="4" customFormat="1" ht="15.6" x14ac:dyDescent="0.3">
      <c r="D670" s="22"/>
    </row>
    <row r="671" spans="4:4" s="4" customFormat="1" ht="15.6" x14ac:dyDescent="0.3">
      <c r="D671" s="22"/>
    </row>
    <row r="672" spans="4:4" s="4" customFormat="1" ht="15.6" x14ac:dyDescent="0.3">
      <c r="D672" s="22"/>
    </row>
    <row r="673" spans="4:4" s="4" customFormat="1" ht="15.6" x14ac:dyDescent="0.3">
      <c r="D673" s="22"/>
    </row>
    <row r="674" spans="4:4" s="4" customFormat="1" ht="15.6" x14ac:dyDescent="0.3">
      <c r="D674" s="22"/>
    </row>
    <row r="675" spans="4:4" s="4" customFormat="1" ht="15.6" x14ac:dyDescent="0.3">
      <c r="D675" s="22"/>
    </row>
    <row r="676" spans="4:4" s="4" customFormat="1" ht="15.6" x14ac:dyDescent="0.3">
      <c r="D676" s="22"/>
    </row>
    <row r="677" spans="4:4" s="4" customFormat="1" ht="15.6" x14ac:dyDescent="0.3">
      <c r="D677" s="22"/>
    </row>
    <row r="678" spans="4:4" s="4" customFormat="1" ht="15.6" x14ac:dyDescent="0.3">
      <c r="D678" s="22"/>
    </row>
    <row r="679" spans="4:4" s="4" customFormat="1" ht="15.6" x14ac:dyDescent="0.3">
      <c r="D679" s="22"/>
    </row>
    <row r="680" spans="4:4" s="4" customFormat="1" ht="15.6" x14ac:dyDescent="0.3">
      <c r="D680" s="22"/>
    </row>
    <row r="681" spans="4:4" s="4" customFormat="1" ht="15.6" x14ac:dyDescent="0.3">
      <c r="D681" s="22"/>
    </row>
    <row r="682" spans="4:4" s="4" customFormat="1" ht="15.6" x14ac:dyDescent="0.3">
      <c r="D682" s="22"/>
    </row>
    <row r="683" spans="4:4" s="4" customFormat="1" ht="15.6" x14ac:dyDescent="0.3">
      <c r="D683" s="22"/>
    </row>
    <row r="684" spans="4:4" s="4" customFormat="1" ht="15.6" x14ac:dyDescent="0.3">
      <c r="D684" s="22"/>
    </row>
    <row r="685" spans="4:4" s="4" customFormat="1" ht="15.6" x14ac:dyDescent="0.3">
      <c r="D685" s="22"/>
    </row>
    <row r="686" spans="4:4" s="4" customFormat="1" ht="15.6" x14ac:dyDescent="0.3">
      <c r="D686" s="22"/>
    </row>
    <row r="687" spans="4:4" s="4" customFormat="1" ht="15.6" x14ac:dyDescent="0.3">
      <c r="D687" s="22"/>
    </row>
    <row r="688" spans="4:4" s="4" customFormat="1" ht="15.6" x14ac:dyDescent="0.3">
      <c r="D688" s="22"/>
    </row>
    <row r="689" spans="1:5" s="4" customFormat="1" ht="15.6" x14ac:dyDescent="0.3">
      <c r="D689" s="22"/>
    </row>
    <row r="690" spans="1:5" s="4" customFormat="1" ht="15.6" x14ac:dyDescent="0.3">
      <c r="D690" s="22"/>
    </row>
    <row r="691" spans="1:5" s="4" customFormat="1" ht="15.6" x14ac:dyDescent="0.3">
      <c r="D691" s="22"/>
    </row>
    <row r="692" spans="1:5" s="4" customFormat="1" ht="15.6" x14ac:dyDescent="0.3">
      <c r="D692" s="22"/>
    </row>
    <row r="693" spans="1:5" s="4" customFormat="1" ht="15.6" x14ac:dyDescent="0.3">
      <c r="D693" s="22"/>
    </row>
    <row r="694" spans="1:5" s="4" customFormat="1" ht="15.6" x14ac:dyDescent="0.3">
      <c r="D694" s="22"/>
    </row>
    <row r="695" spans="1:5" s="4" customFormat="1" ht="15.6" x14ac:dyDescent="0.3">
      <c r="D695" s="22"/>
    </row>
    <row r="696" spans="1:5" ht="15.6" x14ac:dyDescent="0.3">
      <c r="A696" s="4"/>
      <c r="B696" s="4"/>
      <c r="C696" s="4"/>
      <c r="D696" s="22"/>
      <c r="E696" s="4"/>
    </row>
  </sheetData>
  <mergeCells count="13">
    <mergeCell ref="A19:E19"/>
    <mergeCell ref="B14:E14"/>
    <mergeCell ref="B1:E1"/>
    <mergeCell ref="B2:E2"/>
    <mergeCell ref="B3:E3"/>
    <mergeCell ref="B4:E4"/>
    <mergeCell ref="B6:E6"/>
    <mergeCell ref="B9:E9"/>
    <mergeCell ref="B11:E11"/>
    <mergeCell ref="B12:E12"/>
    <mergeCell ref="B7:E7"/>
    <mergeCell ref="B8:E8"/>
    <mergeCell ref="A18:E18"/>
  </mergeCells>
  <pageMargins left="1.1811023622047245" right="0.39370078740157483" top="0.78740157480314965" bottom="0.78740157480314965" header="0.31496062992125984" footer="0.31496062992125984"/>
  <pageSetup paperSize="9" orientation="portrait" horizontalDpi="180" verticalDpi="180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2018-12-20T09:08:13Z</dcterms:modified>
</cp:coreProperties>
</file>